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192.168.2.2\User_Profiles_Ogrenci$\h.namver\Desktop\"/>
    </mc:Choice>
  </mc:AlternateContent>
  <xr:revisionPtr revIDLastSave="0" documentId="13_ncr:1_{1DBBE91E-FC3E-422F-A078-ABEED157194E}" xr6:coauthVersionLast="46" xr6:coauthVersionMax="46" xr10:uidLastSave="{00000000-0000-0000-0000-000000000000}"/>
  <bookViews>
    <workbookView xWindow="-120" yWindow="-120" windowWidth="29040" windowHeight="15840" xr2:uid="{00000000-000D-0000-FFFF-FFFF00000000}"/>
  </bookViews>
  <sheets>
    <sheet name="Sayfa1" sheetId="1" r:id="rId1"/>
    <sheet name="Sayfa2" sheetId="2" r:id="rId2"/>
    <sheet name="Sayfa3" sheetId="3" r:id="rId3"/>
    <sheet name="Sayfa4" sheetId="4" r:id="rId4"/>
  </sheets>
  <externalReferences>
    <externalReference r:id="rId5"/>
  </externalReferences>
  <definedNames>
    <definedName name="Derslik">'[1]Tablo-7C'!$A$286:$A$302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6" i="1" l="1"/>
  <c r="D28" i="1"/>
  <c r="Y13" i="3"/>
  <c r="X13" i="3"/>
  <c r="W13" i="3"/>
  <c r="V13" i="3"/>
  <c r="U13" i="3"/>
  <c r="T13" i="3"/>
  <c r="S13" i="3"/>
  <c r="R13" i="3"/>
  <c r="Q13" i="3"/>
  <c r="P13" i="3"/>
  <c r="O13" i="3"/>
  <c r="N13" i="3"/>
  <c r="M13" i="3"/>
  <c r="L13" i="3"/>
  <c r="K13" i="3"/>
  <c r="J13" i="3"/>
  <c r="I13" i="3"/>
  <c r="H13" i="3"/>
  <c r="G13" i="3"/>
  <c r="F13" i="3"/>
  <c r="E13" i="3"/>
  <c r="C12" i="3"/>
  <c r="D11" i="3"/>
  <c r="D10" i="3"/>
  <c r="D9" i="3"/>
  <c r="D8" i="3"/>
  <c r="D7" i="3"/>
  <c r="D13" i="3" s="1"/>
  <c r="Y18" i="2"/>
  <c r="X18" i="2"/>
  <c r="W18" i="2"/>
  <c r="V18" i="2"/>
  <c r="U18" i="2"/>
  <c r="T18" i="2"/>
  <c r="AK18" i="2" s="1"/>
  <c r="S18" i="2"/>
  <c r="R18" i="2"/>
  <c r="Q18" i="2"/>
  <c r="AI18" i="2" s="1"/>
  <c r="P18" i="2"/>
  <c r="O18" i="2"/>
  <c r="AG18" i="2" s="1"/>
  <c r="N18" i="2"/>
  <c r="AF18" i="2" s="1"/>
  <c r="M18" i="2"/>
  <c r="L18" i="2"/>
  <c r="K18" i="2"/>
  <c r="AD18" i="2" s="1"/>
  <c r="J18" i="2"/>
  <c r="I18" i="2"/>
  <c r="AB18" i="2" s="1"/>
  <c r="H18" i="2"/>
  <c r="G18" i="2"/>
  <c r="F18" i="2"/>
  <c r="E18" i="2"/>
  <c r="Z18" i="2" s="1"/>
  <c r="AN17" i="2"/>
  <c r="AM17" i="2"/>
  <c r="AK17" i="2"/>
  <c r="AI17" i="2"/>
  <c r="AH17" i="2"/>
  <c r="AG17" i="2"/>
  <c r="AF17" i="2"/>
  <c r="AE17" i="2"/>
  <c r="AD17" i="2"/>
  <c r="AC17" i="2"/>
  <c r="AB17" i="2"/>
  <c r="AA17" i="2"/>
  <c r="Z17" i="2"/>
  <c r="D17" i="2"/>
  <c r="AL17" i="2" s="1"/>
  <c r="AN16" i="2"/>
  <c r="AM16" i="2"/>
  <c r="AK16" i="2"/>
  <c r="AI16" i="2"/>
  <c r="AH16" i="2"/>
  <c r="AG16" i="2"/>
  <c r="AF16" i="2"/>
  <c r="AE16" i="2"/>
  <c r="AD16" i="2"/>
  <c r="AC16" i="2"/>
  <c r="AB16" i="2"/>
  <c r="AA16" i="2"/>
  <c r="Z16" i="2"/>
  <c r="D16" i="2"/>
  <c r="AL16" i="2" s="1"/>
  <c r="AN15" i="2"/>
  <c r="AM15" i="2"/>
  <c r="AK15" i="2"/>
  <c r="AI15" i="2"/>
  <c r="AH15" i="2"/>
  <c r="AG15" i="2"/>
  <c r="AF15" i="2"/>
  <c r="AE15" i="2"/>
  <c r="AD15" i="2"/>
  <c r="AC15" i="2"/>
  <c r="AB15" i="2"/>
  <c r="AA15" i="2"/>
  <c r="Z15" i="2"/>
  <c r="D15" i="2"/>
  <c r="AL15" i="2" s="1"/>
  <c r="AN14" i="2"/>
  <c r="AM14" i="2"/>
  <c r="AK14" i="2"/>
  <c r="AI14" i="2"/>
  <c r="AH14" i="2"/>
  <c r="AG14" i="2"/>
  <c r="AF14" i="2"/>
  <c r="AE14" i="2"/>
  <c r="AD14" i="2"/>
  <c r="AC14" i="2"/>
  <c r="AB14" i="2"/>
  <c r="AA14" i="2"/>
  <c r="Z14" i="2"/>
  <c r="D14" i="2"/>
  <c r="AL14" i="2" s="1"/>
  <c r="AN13" i="2"/>
  <c r="AM13" i="2"/>
  <c r="AK13" i="2"/>
  <c r="AI13" i="2"/>
  <c r="AH13" i="2"/>
  <c r="AG13" i="2"/>
  <c r="AF13" i="2"/>
  <c r="AE13" i="2"/>
  <c r="AD13" i="2"/>
  <c r="AC13" i="2"/>
  <c r="AB13" i="2"/>
  <c r="AA13" i="2"/>
  <c r="Z13" i="2"/>
  <c r="D13" i="2"/>
  <c r="AL13" i="2" s="1"/>
  <c r="AN12" i="2"/>
  <c r="AM12" i="2"/>
  <c r="AK12" i="2"/>
  <c r="AI12" i="2"/>
  <c r="AH12" i="2"/>
  <c r="AG12" i="2"/>
  <c r="AF12" i="2"/>
  <c r="AE12" i="2"/>
  <c r="AD12" i="2"/>
  <c r="AC12" i="2"/>
  <c r="AB12" i="2"/>
  <c r="AA12" i="2"/>
  <c r="Z12" i="2"/>
  <c r="D12" i="2"/>
  <c r="AL12" i="2" s="1"/>
  <c r="AN11" i="2"/>
  <c r="AM11" i="2"/>
  <c r="AK11" i="2"/>
  <c r="AI11" i="2"/>
  <c r="AH11" i="2"/>
  <c r="AG11" i="2"/>
  <c r="AF11" i="2"/>
  <c r="AE11" i="2"/>
  <c r="AD11" i="2"/>
  <c r="AC11" i="2"/>
  <c r="AB11" i="2"/>
  <c r="AA11" i="2"/>
  <c r="Z11" i="2"/>
  <c r="D11" i="2"/>
  <c r="AL11" i="2" s="1"/>
  <c r="AN10" i="2"/>
  <c r="AM10" i="2"/>
  <c r="AK10" i="2"/>
  <c r="AI10" i="2"/>
  <c r="AH10" i="2"/>
  <c r="AG10" i="2"/>
  <c r="AF10" i="2"/>
  <c r="AE10" i="2"/>
  <c r="AD10" i="2"/>
  <c r="AC10" i="2"/>
  <c r="AB10" i="2"/>
  <c r="AA10" i="2"/>
  <c r="Z10" i="2"/>
  <c r="D10" i="2"/>
  <c r="AL10" i="2" s="1"/>
  <c r="AN9" i="2"/>
  <c r="AM9" i="2"/>
  <c r="AL9" i="2"/>
  <c r="AK9" i="2"/>
  <c r="AJ9" i="2"/>
  <c r="AI9" i="2"/>
  <c r="AH9" i="2"/>
  <c r="AG9" i="2"/>
  <c r="AF9" i="2"/>
  <c r="AE9" i="2"/>
  <c r="AD9" i="2"/>
  <c r="AC9" i="2"/>
  <c r="AB9" i="2"/>
  <c r="AA9" i="2"/>
  <c r="Z9" i="2"/>
  <c r="D9" i="2"/>
  <c r="AN8" i="2"/>
  <c r="AM8" i="2"/>
  <c r="AK8" i="2"/>
  <c r="AJ8" i="2"/>
  <c r="AI8" i="2"/>
  <c r="AH8" i="2"/>
  <c r="AG8" i="2"/>
  <c r="AF8" i="2"/>
  <c r="AE8" i="2"/>
  <c r="AD8" i="2"/>
  <c r="AC8" i="2"/>
  <c r="AB8" i="2"/>
  <c r="AA8" i="2"/>
  <c r="Z8" i="2"/>
  <c r="D8" i="2"/>
  <c r="AL8" i="2" s="1"/>
  <c r="AN7" i="2"/>
  <c r="AM7" i="2"/>
  <c r="AK7" i="2"/>
  <c r="AI7" i="2"/>
  <c r="AH7" i="2"/>
  <c r="AG7" i="2"/>
  <c r="AF7" i="2"/>
  <c r="AE7" i="2"/>
  <c r="AD7" i="2"/>
  <c r="AC7" i="2"/>
  <c r="AB7" i="2"/>
  <c r="AA7" i="2"/>
  <c r="Z7" i="2"/>
  <c r="D7" i="2"/>
  <c r="D18" i="2" l="1"/>
  <c r="AM18" i="2"/>
  <c r="AL7" i="2"/>
  <c r="AA18" i="2"/>
  <c r="AE18" i="2"/>
  <c r="AJ11" i="2"/>
  <c r="AJ13" i="2"/>
  <c r="AJ15" i="2"/>
  <c r="AJ17" i="2"/>
  <c r="AN18" i="2"/>
  <c r="AJ7" i="2"/>
  <c r="AJ10" i="2"/>
  <c r="AJ12" i="2"/>
  <c r="AJ14" i="2"/>
  <c r="AJ16" i="2"/>
  <c r="AC18" i="2"/>
  <c r="AH18" i="2"/>
  <c r="AJ18" i="2"/>
  <c r="AL18" i="2"/>
</calcChain>
</file>

<file path=xl/sharedStrings.xml><?xml version="1.0" encoding="utf-8"?>
<sst xmlns="http://schemas.openxmlformats.org/spreadsheetml/2006/main" count="226" uniqueCount="177">
  <si>
    <t>Açıklama:</t>
  </si>
  <si>
    <t>B BLOK  -2 KAT ANATOMİ LABORATUVARI</t>
  </si>
  <si>
    <t xml:space="preserve">B BLOK  -2 KAT MULTİDİSİPLİNER LABORATUVAR-1 </t>
  </si>
  <si>
    <t xml:space="preserve">B BLOK  -2 KAT MULTİDİSİPLİNER LABORATUVAR-2 </t>
  </si>
  <si>
    <t>B BLOK  3. KAT KLİNİK BECERİ UYGULAMA ODASI</t>
  </si>
  <si>
    <t xml:space="preserve">B BLOK  -2. KAT HÜCRE KÜLTÜRÜ LABORATUVARI </t>
  </si>
  <si>
    <t>A BLOK  2. KAT 203 NOLU KLİNİK BECERİ EĞİTİMİ</t>
  </si>
  <si>
    <t xml:space="preserve">A BLOK 3. KAT 302 SİMÜLE HASTA LABORATUVARI </t>
  </si>
  <si>
    <t>A BLOK 3. KAT 304 NOLU KLİNİK BECERİ EĞİTİMİ</t>
  </si>
  <si>
    <t>PATOLOJİ LABORATUVARI</t>
  </si>
  <si>
    <t xml:space="preserve"> Tablo-7A: Kapalı ve Açık Alan Envanteri ve Kullanım Bilgileri (2019-2020)</t>
  </si>
  <si>
    <t xml:space="preserve">1) Gri dolgulu alanlarda formüller bulunmaktadır. Bu nedenle bu kısımlara bilgi girilmeyecektir. Diğer kısımlara girilen bilgilere göre hesaplamalar otomatik olarak gerçekleşecektir. 
2) Tablonun ilgili kısımlarında ihtiyaca göre satır eklenebilir. 
3) Açık alan bilgisi bina bazında verilebileceği gibi, yerleşke bazında da verilebilir. </t>
  </si>
  <si>
    <t>Sıra No</t>
  </si>
  <si>
    <t>Yerleşke Adı</t>
  </si>
  <si>
    <t>Bina Adı</t>
  </si>
  <si>
    <r>
      <t xml:space="preserve">Toplam Kapalı Alan </t>
    </r>
    <r>
      <rPr>
        <b/>
        <sz val="8"/>
        <color indexed="8"/>
        <rFont val="Calibri"/>
        <family val="2"/>
      </rPr>
      <t xml:space="preserve">(mt2) </t>
    </r>
  </si>
  <si>
    <r>
      <t xml:space="preserve">Kapalı Alanın Kullanım Amacı </t>
    </r>
    <r>
      <rPr>
        <b/>
        <sz val="8"/>
        <color indexed="8"/>
        <rFont val="Calibri"/>
        <family val="2"/>
      </rPr>
      <t>(Metrekare/mt</t>
    </r>
    <r>
      <rPr>
        <b/>
        <vertAlign val="superscript"/>
        <sz val="8"/>
        <color indexed="8"/>
        <rFont val="Calibri"/>
        <family val="2"/>
      </rPr>
      <t>2</t>
    </r>
    <r>
      <rPr>
        <b/>
        <sz val="8"/>
        <color indexed="8"/>
        <rFont val="Calibri"/>
        <family val="2"/>
      </rPr>
      <t>)</t>
    </r>
  </si>
  <si>
    <r>
      <t xml:space="preserve">Toplam Açık Alan </t>
    </r>
    <r>
      <rPr>
        <b/>
        <vertAlign val="superscript"/>
        <sz val="8"/>
        <color indexed="8"/>
        <rFont val="Calibri"/>
        <family val="2"/>
      </rPr>
      <t>15</t>
    </r>
    <r>
      <rPr>
        <b/>
        <sz val="8"/>
        <color indexed="8"/>
        <rFont val="Calibri"/>
        <family val="2"/>
      </rPr>
      <t xml:space="preserve"> </t>
    </r>
  </si>
  <si>
    <r>
      <t xml:space="preserve">Nitelikli Açık Alan </t>
    </r>
    <r>
      <rPr>
        <b/>
        <vertAlign val="superscript"/>
        <sz val="8"/>
        <color indexed="8"/>
        <rFont val="Calibri"/>
        <family val="2"/>
      </rPr>
      <t>16</t>
    </r>
  </si>
  <si>
    <r>
      <t xml:space="preserve">Tuvalet Sayısı </t>
    </r>
    <r>
      <rPr>
        <i/>
        <sz val="8"/>
        <color indexed="8"/>
        <rFont val="Calibri"/>
        <family val="2"/>
      </rPr>
      <t xml:space="preserve">(Pisuvarlar dahil) 
</t>
    </r>
    <r>
      <rPr>
        <b/>
        <sz val="8"/>
        <color indexed="8"/>
        <rFont val="Calibri"/>
        <family val="2"/>
      </rPr>
      <t>(Adet)</t>
    </r>
  </si>
  <si>
    <t xml:space="preserve">Binayı Kullanan Fakülteler/ Yük.Oku./ ve/veya İdari Birimler </t>
  </si>
  <si>
    <t>Binayı Kullanan Lisans/ Ön Lisans Öğrencisi Sayısı 
(II. öğretim hariç)</t>
  </si>
  <si>
    <t>Binayı Kullanan Akademik Personel Sayısı</t>
  </si>
  <si>
    <t>Binayı Kullanan  İdari Personel Sayısı</t>
  </si>
  <si>
    <t xml:space="preserve">Öğrenci Başına Eğitim Alanı  
(mt2) </t>
  </si>
  <si>
    <t xml:space="preserve">Öğrenci Başına Araştırma Alanı  
(mt2) </t>
  </si>
  <si>
    <t xml:space="preserve">Kullanıcı Başına Kütüphane Alanı  
(mt2) </t>
  </si>
  <si>
    <t xml:space="preserve">Kullanıcı Başına Top./Kon.  Alanı  
(mt2) </t>
  </si>
  <si>
    <t xml:space="preserve">Kullanıcı Başına Sosyal Alan  
(mt2) </t>
  </si>
  <si>
    <t xml:space="preserve">Kullanıcı Başına Spor Alan  
(mt2) </t>
  </si>
  <si>
    <t xml:space="preserve">Kullanıcı Başına Barınma (mt2) </t>
  </si>
  <si>
    <t xml:space="preserve">Kullanıcı Başına Islak Hacim Alanı  
(mt2) </t>
  </si>
  <si>
    <t xml:space="preserve">Kullanıcı Başına Sirkülas.Alanı  
(mt2) </t>
  </si>
  <si>
    <t xml:space="preserve">Kullanıcı Başına Otopark Alanı  
(mt2) </t>
  </si>
  <si>
    <t xml:space="preserve">Öğrenci Başına Kapalı Alan  
(mt2) </t>
  </si>
  <si>
    <t xml:space="preserve">Öğrenci Başına  Nitelikli Açık 
Alan  
(mt2) </t>
  </si>
  <si>
    <t xml:space="preserve">Öğrenci Başına Toplam   Alan (mt2) </t>
  </si>
  <si>
    <t>Tuvalet Başına Düşen Kullanıcı Sayısı
(Adet)</t>
  </si>
  <si>
    <t xml:space="preserve">Çalışan Başına Ofis Alanı
(mt2)  </t>
  </si>
  <si>
    <r>
      <t xml:space="preserve">Eğitim </t>
    </r>
    <r>
      <rPr>
        <b/>
        <vertAlign val="superscript"/>
        <sz val="8"/>
        <color indexed="8"/>
        <rFont val="Calibri"/>
        <family val="2"/>
      </rPr>
      <t>1</t>
    </r>
  </si>
  <si>
    <r>
      <t xml:space="preserve">Araştırma </t>
    </r>
    <r>
      <rPr>
        <b/>
        <vertAlign val="superscript"/>
        <sz val="8"/>
        <color indexed="8"/>
        <rFont val="Calibri"/>
        <family val="2"/>
      </rPr>
      <t>2</t>
    </r>
  </si>
  <si>
    <r>
      <t>Yönetim</t>
    </r>
    <r>
      <rPr>
        <b/>
        <vertAlign val="superscript"/>
        <sz val="8"/>
        <color indexed="8"/>
        <rFont val="Calibri"/>
        <family val="2"/>
      </rPr>
      <t xml:space="preserve"> 3</t>
    </r>
  </si>
  <si>
    <r>
      <t xml:space="preserve">Sağlık Hizmeti </t>
    </r>
    <r>
      <rPr>
        <b/>
        <vertAlign val="superscript"/>
        <sz val="8"/>
        <color indexed="8"/>
        <rFont val="Calibri"/>
        <family val="2"/>
      </rPr>
      <t>4</t>
    </r>
  </si>
  <si>
    <r>
      <t xml:space="preserve">Kütüphane </t>
    </r>
    <r>
      <rPr>
        <b/>
        <vertAlign val="superscript"/>
        <sz val="8"/>
        <color indexed="8"/>
        <rFont val="Calibri"/>
        <family val="2"/>
      </rPr>
      <t>5</t>
    </r>
  </si>
  <si>
    <r>
      <t xml:space="preserve">Top./Kon. Sal. Alanı </t>
    </r>
    <r>
      <rPr>
        <b/>
        <vertAlign val="superscript"/>
        <sz val="8"/>
        <color indexed="8"/>
        <rFont val="Calibri"/>
        <family val="2"/>
      </rPr>
      <t>6</t>
    </r>
  </si>
  <si>
    <r>
      <t xml:space="preserve">Sosyal Alanlar </t>
    </r>
    <r>
      <rPr>
        <b/>
        <vertAlign val="superscript"/>
        <sz val="8"/>
        <color indexed="8"/>
        <rFont val="Calibri"/>
        <family val="2"/>
      </rPr>
      <t>7</t>
    </r>
  </si>
  <si>
    <r>
      <t xml:space="preserve">Spor Alanları </t>
    </r>
    <r>
      <rPr>
        <b/>
        <vertAlign val="superscript"/>
        <sz val="8"/>
        <color indexed="8"/>
        <rFont val="Calibri"/>
        <family val="2"/>
      </rPr>
      <t>8</t>
    </r>
  </si>
  <si>
    <r>
      <t xml:space="preserve">Ticari Alanlar </t>
    </r>
    <r>
      <rPr>
        <b/>
        <vertAlign val="superscript"/>
        <sz val="8"/>
        <color indexed="8"/>
        <rFont val="Calibri"/>
        <family val="2"/>
      </rPr>
      <t>9</t>
    </r>
  </si>
  <si>
    <r>
      <t xml:space="preserve">Barınma </t>
    </r>
    <r>
      <rPr>
        <b/>
        <vertAlign val="superscript"/>
        <sz val="8"/>
        <color indexed="8"/>
        <rFont val="Calibri"/>
        <family val="2"/>
      </rPr>
      <t>10</t>
    </r>
  </si>
  <si>
    <r>
      <t xml:space="preserve">Islak Hacimler </t>
    </r>
    <r>
      <rPr>
        <b/>
        <vertAlign val="superscript"/>
        <sz val="8"/>
        <color indexed="8"/>
        <rFont val="Calibri"/>
        <family val="2"/>
      </rPr>
      <t>11</t>
    </r>
  </si>
  <si>
    <r>
      <t xml:space="preserve">Sirkülasyon Alanları </t>
    </r>
    <r>
      <rPr>
        <b/>
        <vertAlign val="superscript"/>
        <sz val="8"/>
        <color indexed="8"/>
        <rFont val="Calibri"/>
        <family val="2"/>
      </rPr>
      <t>12</t>
    </r>
  </si>
  <si>
    <r>
      <t xml:space="preserve">Otopark </t>
    </r>
    <r>
      <rPr>
        <b/>
        <vertAlign val="superscript"/>
        <sz val="8"/>
        <color indexed="8"/>
        <rFont val="Calibri"/>
        <family val="2"/>
      </rPr>
      <t>13</t>
    </r>
  </si>
  <si>
    <r>
      <t xml:space="preserve">Diğer </t>
    </r>
    <r>
      <rPr>
        <b/>
        <vertAlign val="superscript"/>
        <sz val="8"/>
        <color indexed="8"/>
        <rFont val="Calibri"/>
        <family val="2"/>
      </rPr>
      <t>14</t>
    </r>
  </si>
  <si>
    <t>BALGAT</t>
  </si>
  <si>
    <t>A BLOK BALGAT YERLEŞKESİ</t>
  </si>
  <si>
    <t xml:space="preserve">B BLOK TIP FAKÜLTESİ </t>
  </si>
  <si>
    <t>C BLOK SAĞLIK BİLİMLERİ FAKÜLTESİ</t>
  </si>
  <si>
    <t>BAĞLUM</t>
  </si>
  <si>
    <t>SAĞLIK HİZMETLERİ MESLEK YÜKSEKOKULU &amp; MESLEK YÜKSEKOKULU &amp; LİSANSÜSTÜ EĞİTİM ENSTİTÜSÜ</t>
  </si>
  <si>
    <t>ABDURRAHİM KARAKOÇ KÜLTÜR, SPOR VE GENÇLİK MERKEZİ</t>
  </si>
  <si>
    <t>KAVAKLIDERE</t>
  </si>
  <si>
    <t>YÜKSEK İHTİSAS ÜNİVERSİTESİ VİROMED LABORATUVARLARI</t>
  </si>
  <si>
    <t>BATIKENT</t>
  </si>
  <si>
    <t>MEDİCAL PARK ANKARA HASTANESİ</t>
  </si>
  <si>
    <t>LİV HOSPİTAL ANKARA HASTANESİ</t>
  </si>
  <si>
    <t>ÇANKAYA</t>
  </si>
  <si>
    <t>GÜVEN HASTANESİ</t>
  </si>
  <si>
    <t>KAZAN</t>
  </si>
  <si>
    <t>ÖZEL BOYLAM PSİKİYATRİ HASTANESİ</t>
  </si>
  <si>
    <t>ÜNİVERSİTE TOPLAMI</t>
  </si>
  <si>
    <r>
      <rPr>
        <i/>
        <vertAlign val="superscript"/>
        <sz val="10"/>
        <color indexed="8"/>
        <rFont val="Calibri"/>
        <family val="2"/>
        <charset val="162"/>
      </rPr>
      <t>1</t>
    </r>
    <r>
      <rPr>
        <i/>
        <sz val="10"/>
        <color indexed="8"/>
        <rFont val="Calibri"/>
        <family val="2"/>
        <charset val="162"/>
      </rPr>
      <t>; Derslik, Amfi, Seminer Odaları, Özel Amaçlı Eğitim Alanları, Eğitime Yönelik Laboratuvarlar, Diğer Eğitim Alanları</t>
    </r>
  </si>
  <si>
    <r>
      <rPr>
        <i/>
        <vertAlign val="superscript"/>
        <sz val="10"/>
        <color indexed="8"/>
        <rFont val="Calibri"/>
        <family val="2"/>
        <charset val="162"/>
      </rPr>
      <t>2</t>
    </r>
    <r>
      <rPr>
        <i/>
        <sz val="10"/>
        <color indexed="8"/>
        <rFont val="Calibri"/>
        <family val="2"/>
        <charset val="162"/>
      </rPr>
      <t xml:space="preserve">; Araştırma ve Uygulama Merkezi, Merkezi Laboratuvar, Diğer Araştırma Laboratuvarları, Teknoloji Transfer Ofisi,  Diğer Araştırma Alanları </t>
    </r>
  </si>
  <si>
    <r>
      <rPr>
        <i/>
        <vertAlign val="superscript"/>
        <sz val="10"/>
        <color indexed="8"/>
        <rFont val="Calibri"/>
        <family val="2"/>
        <charset val="162"/>
      </rPr>
      <t>3</t>
    </r>
    <r>
      <rPr>
        <i/>
        <sz val="10"/>
        <color indexed="8"/>
        <rFont val="Calibri"/>
        <family val="2"/>
        <charset val="162"/>
      </rPr>
      <t>; Akademik Yönetici ve Akademik Personel Ofisleri, İdari Yönetici ve İdari Personel Ofisleri, Diğer</t>
    </r>
  </si>
  <si>
    <r>
      <rPr>
        <i/>
        <vertAlign val="superscript"/>
        <sz val="10"/>
        <color indexed="8"/>
        <rFont val="Calibri"/>
        <family val="2"/>
        <charset val="162"/>
      </rPr>
      <t>4</t>
    </r>
    <r>
      <rPr>
        <i/>
        <sz val="10"/>
        <color indexed="8"/>
        <rFont val="Calibri"/>
        <family val="2"/>
        <charset val="162"/>
      </rPr>
      <t>; Sağlık Uygulama ve Araştırma Merkezi/Tıp Fakültesi Hastanesi, Diş Hekimliği Fakültesi Uygulama ve Araştırma Merkezi/Diş Hastanesi, Mediko-sosyal, Diğer Sağlık Hizmet Alanları</t>
    </r>
  </si>
  <si>
    <r>
      <rPr>
        <i/>
        <vertAlign val="superscript"/>
        <sz val="10"/>
        <color indexed="8"/>
        <rFont val="Calibri"/>
        <family val="2"/>
        <charset val="162"/>
      </rPr>
      <t>5</t>
    </r>
    <r>
      <rPr>
        <i/>
        <sz val="10"/>
        <color indexed="8"/>
        <rFont val="Calibri"/>
        <family val="2"/>
        <charset val="162"/>
      </rPr>
      <t>; Sesli Alanlar, Sessiz Alanlar, Özel Çalışma Alanları, Diğer Kütüphane Alanları</t>
    </r>
  </si>
  <si>
    <r>
      <rPr>
        <i/>
        <vertAlign val="superscript"/>
        <sz val="10"/>
        <color indexed="8"/>
        <rFont val="Calibri"/>
        <family val="2"/>
        <charset val="162"/>
      </rPr>
      <t>6</t>
    </r>
    <r>
      <rPr>
        <i/>
        <sz val="10"/>
        <color indexed="8"/>
        <rFont val="Calibri"/>
        <family val="2"/>
        <charset val="162"/>
      </rPr>
      <t xml:space="preserve">; Kongre Merkezi, Konferans Salonu, Toplantı Salonu, Diğer Top./Kon. Salonu Alanları </t>
    </r>
  </si>
  <si>
    <r>
      <rPr>
        <i/>
        <vertAlign val="superscript"/>
        <sz val="10"/>
        <color indexed="8"/>
        <rFont val="Calibri"/>
        <family val="2"/>
        <charset val="162"/>
      </rPr>
      <t>7</t>
    </r>
    <r>
      <rPr>
        <i/>
        <sz val="10"/>
        <color indexed="8"/>
        <rFont val="Calibri"/>
        <family val="2"/>
        <charset val="162"/>
      </rPr>
      <t>; Merkezi Yemekhane/Menza, Kantin, Kafeterya, Öğrenci Klüpleri Odaları, İbadethaneler, Diğer Sosyal Alanlar</t>
    </r>
  </si>
  <si>
    <r>
      <rPr>
        <i/>
        <vertAlign val="superscript"/>
        <sz val="10"/>
        <color indexed="8"/>
        <rFont val="Calibri"/>
        <family val="2"/>
        <charset val="162"/>
      </rPr>
      <t>8</t>
    </r>
    <r>
      <rPr>
        <i/>
        <sz val="10"/>
        <color indexed="8"/>
        <rFont val="Calibri"/>
        <family val="2"/>
        <charset val="162"/>
      </rPr>
      <t>; Kapalı Nitelikteki Spor Salonu, Yüzme Havuzu, Antreman Sahası, Tenis Kortu, Basketbol Sahası, Voleybol Sahası, Halı Saha, Tırmanma Duvarı, Stadyum, Diğer Kapalı Spor Alanları</t>
    </r>
  </si>
  <si>
    <r>
      <rPr>
        <i/>
        <vertAlign val="superscript"/>
        <sz val="10"/>
        <color indexed="8"/>
        <rFont val="Calibri"/>
        <family val="2"/>
        <charset val="162"/>
      </rPr>
      <t>9</t>
    </r>
    <r>
      <rPr>
        <i/>
        <sz val="10"/>
        <color indexed="8"/>
        <rFont val="Calibri"/>
        <family val="2"/>
        <charset val="162"/>
      </rPr>
      <t>; Girişimciler Tarafından Kiralanan Alanlar, Üniversite Tarafından İşletilen Alanlar, Girişimciler Tarafından İnşaa Edilen ve İrtifak Hakkı Tesis Edilen Alanlar, Diğer Ticari Alanlar</t>
    </r>
  </si>
  <si>
    <r>
      <rPr>
        <i/>
        <vertAlign val="superscript"/>
        <sz val="10"/>
        <color indexed="8"/>
        <rFont val="Calibri"/>
        <family val="2"/>
        <charset val="162"/>
      </rPr>
      <t>10</t>
    </r>
    <r>
      <rPr>
        <i/>
        <sz val="10"/>
        <color indexed="8"/>
        <rFont val="Calibri"/>
        <family val="2"/>
        <charset val="162"/>
      </rPr>
      <t>; Öğrenci Yurdu, Öğrenci Evi, Personel Lojmanı, Uygulama Oteli, Misafirhane/Konukevi</t>
    </r>
  </si>
  <si>
    <r>
      <rPr>
        <i/>
        <vertAlign val="superscript"/>
        <sz val="10"/>
        <color indexed="8"/>
        <rFont val="Calibri"/>
        <family val="2"/>
        <charset val="162"/>
      </rPr>
      <t>11</t>
    </r>
    <r>
      <rPr>
        <i/>
        <sz val="10"/>
        <color indexed="8"/>
        <rFont val="Calibri"/>
        <family val="2"/>
        <charset val="162"/>
      </rPr>
      <t>; Tuvalet, Banyo/Duş</t>
    </r>
  </si>
  <si>
    <r>
      <rPr>
        <i/>
        <vertAlign val="superscript"/>
        <sz val="10"/>
        <color indexed="8"/>
        <rFont val="Calibri"/>
        <family val="2"/>
        <charset val="162"/>
      </rPr>
      <t>12</t>
    </r>
    <r>
      <rPr>
        <i/>
        <sz val="10"/>
        <color indexed="8"/>
        <rFont val="Calibri"/>
        <family val="2"/>
        <charset val="162"/>
      </rPr>
      <t xml:space="preserve">; Kullanıcı Sirkülasyonu (koridor, merdiven, fuaye vb.), Hava Sirkülasyonu (Galeri Boşluğu) </t>
    </r>
  </si>
  <si>
    <r>
      <rPr>
        <i/>
        <vertAlign val="superscript"/>
        <sz val="10"/>
        <color indexed="8"/>
        <rFont val="Calibri"/>
        <family val="2"/>
        <charset val="162"/>
      </rPr>
      <t>13</t>
    </r>
    <r>
      <rPr>
        <i/>
        <sz val="10"/>
        <color indexed="8"/>
        <rFont val="Calibri"/>
        <family val="2"/>
        <charset val="162"/>
      </rPr>
      <t>; Kapalı Otopark (Açık otaparklar dahil edileyecektir.)</t>
    </r>
  </si>
  <si>
    <r>
      <rPr>
        <i/>
        <vertAlign val="superscript"/>
        <sz val="10"/>
        <color indexed="8"/>
        <rFont val="Calibri"/>
        <family val="2"/>
        <charset val="162"/>
      </rPr>
      <t>14</t>
    </r>
    <r>
      <rPr>
        <i/>
        <sz val="10"/>
        <color indexed="8"/>
        <rFont val="Calibri"/>
        <family val="2"/>
        <charset val="162"/>
      </rPr>
      <t>; Bilgi İşlem/Sistem Odası, Tesisat Odası, Atölye, Tesisat Birimleri (havalan. santrali, jeneratör ve elektrik odası, ısı merkezi gibi), Arşiv, Depo, Matbaa/Baskı Mer., Hangar</t>
    </r>
  </si>
  <si>
    <r>
      <rPr>
        <i/>
        <vertAlign val="superscript"/>
        <sz val="10"/>
        <color indexed="8"/>
        <rFont val="Calibri"/>
        <family val="2"/>
        <charset val="162"/>
      </rPr>
      <t>15</t>
    </r>
    <r>
      <rPr>
        <i/>
        <sz val="10"/>
        <color indexed="8"/>
        <rFont val="Calibri"/>
        <family val="2"/>
        <charset val="162"/>
      </rPr>
      <t>; Eğitim öğretimin devam ettiği yerleşkelerdeki tüm açık alanlar dahil edilmelidir.</t>
    </r>
  </si>
  <si>
    <r>
      <rPr>
        <i/>
        <vertAlign val="superscript"/>
        <sz val="10"/>
        <color indexed="8"/>
        <rFont val="Calibri"/>
        <family val="2"/>
        <charset val="162"/>
      </rPr>
      <t>16</t>
    </r>
    <r>
      <rPr>
        <i/>
        <sz val="10"/>
        <color indexed="8"/>
        <rFont val="Calibri"/>
        <family val="2"/>
        <charset val="162"/>
      </rPr>
      <t>; Açık spor alanları ve yürüme/koşu yolları, bank, masa, oturma grupları, oyun/eğlence ve spor aletleri ile donatılarak, peyzajı yapılmış kullanıcıların aktif kullanımına açık olarak oluşturulmuş doğa koşullarına açık alanları ifade etmektedir. Üzerine bina yapılmış yerleşkeler dışındaki ve/veya sayılan özelliklere sahip olmayan boş açık alanlar ve açık otoparklar açık alan hesabına dahil edilmemelidir.</t>
    </r>
  </si>
  <si>
    <t xml:space="preserve"> Tablo-7B: Yeni Hizmete Alınan Kapalı ve Açık Alan Bilgileri (2019-2020)</t>
  </si>
  <si>
    <t xml:space="preserve">1) Tabloya sadece son bir yıl içerisinde hizmete alınan kapalı açık alan bilgilerini giriniz.
2)Gri dolgulu alanlarda formüller bulunmaktadır. Bu nedenle bu kısımlara bilgi girilmeyecektir. Diğer kısımlara girilen bilgilere göre hesaplamalar otomatik olarak gerçekleşecektir. 
3) Tablonun ilgili kısımlarında ihtiyaca göre satır eklenebilir. 
4) Açık alan bilgisi bina bazında verilebileceği gibi, yerleşke bazında da verilebilir. </t>
  </si>
  <si>
    <r>
      <t xml:space="preserve">Toplam Kapalı Alan </t>
    </r>
    <r>
      <rPr>
        <b/>
        <sz val="10"/>
        <color indexed="8"/>
        <rFont val="Calibri"/>
        <family val="2"/>
        <charset val="162"/>
      </rPr>
      <t>(mt2)</t>
    </r>
    <r>
      <rPr>
        <b/>
        <sz val="10"/>
        <color indexed="8"/>
        <rFont val="Calibri"/>
        <family val="2"/>
        <charset val="162"/>
      </rPr>
      <t xml:space="preserve"> </t>
    </r>
  </si>
  <si>
    <r>
      <t xml:space="preserve">Kapalı Alanın Kullanım Şekli </t>
    </r>
    <r>
      <rPr>
        <b/>
        <sz val="10"/>
        <color indexed="8"/>
        <rFont val="Calibri"/>
        <family val="2"/>
        <charset val="162"/>
      </rPr>
      <t>(Metrekare/mt</t>
    </r>
    <r>
      <rPr>
        <b/>
        <vertAlign val="superscript"/>
        <sz val="10"/>
        <color indexed="8"/>
        <rFont val="Calibri"/>
        <family val="2"/>
        <charset val="162"/>
      </rPr>
      <t>2</t>
    </r>
    <r>
      <rPr>
        <b/>
        <sz val="10"/>
        <color indexed="8"/>
        <rFont val="Calibri"/>
        <family val="2"/>
        <charset val="162"/>
      </rPr>
      <t>)</t>
    </r>
  </si>
  <si>
    <r>
      <t xml:space="preserve">Toplam Açık Alan </t>
    </r>
    <r>
      <rPr>
        <b/>
        <vertAlign val="superscript"/>
        <sz val="10"/>
        <color indexed="8"/>
        <rFont val="Calibri"/>
        <family val="2"/>
        <charset val="162"/>
      </rPr>
      <t>15</t>
    </r>
    <r>
      <rPr>
        <b/>
        <sz val="10"/>
        <color indexed="8"/>
        <rFont val="Calibri"/>
        <family val="2"/>
        <charset val="162"/>
      </rPr>
      <t xml:space="preserve"> </t>
    </r>
  </si>
  <si>
    <r>
      <t xml:space="preserve">Nitelikli Açık Alan </t>
    </r>
    <r>
      <rPr>
        <b/>
        <vertAlign val="superscript"/>
        <sz val="10"/>
        <color indexed="8"/>
        <rFont val="Calibri"/>
        <family val="2"/>
        <charset val="162"/>
      </rPr>
      <t>16</t>
    </r>
  </si>
  <si>
    <r>
      <t xml:space="preserve">Tuvalet Sayısı </t>
    </r>
    <r>
      <rPr>
        <i/>
        <sz val="9"/>
        <color indexed="8"/>
        <rFont val="Calibri"/>
        <family val="2"/>
        <charset val="162"/>
      </rPr>
      <t xml:space="preserve">(Pisuvarlar dahil) </t>
    </r>
    <r>
      <rPr>
        <i/>
        <sz val="10"/>
        <color indexed="8"/>
        <rFont val="Calibri"/>
        <family val="2"/>
        <charset val="162"/>
      </rPr>
      <t xml:space="preserve">
</t>
    </r>
    <r>
      <rPr>
        <b/>
        <sz val="10"/>
        <color indexed="8"/>
        <rFont val="Calibri"/>
        <family val="2"/>
        <charset val="162"/>
      </rPr>
      <t>(Adet)</t>
    </r>
  </si>
  <si>
    <t>Binayı Kullanan Akademik İdari Personel Sayısı</t>
  </si>
  <si>
    <r>
      <t xml:space="preserve">Eğitim </t>
    </r>
    <r>
      <rPr>
        <b/>
        <vertAlign val="superscript"/>
        <sz val="10"/>
        <color indexed="8"/>
        <rFont val="Calibri"/>
        <family val="2"/>
        <charset val="162"/>
      </rPr>
      <t>1</t>
    </r>
  </si>
  <si>
    <r>
      <t xml:space="preserve">Araştırma </t>
    </r>
    <r>
      <rPr>
        <b/>
        <vertAlign val="superscript"/>
        <sz val="10"/>
        <color indexed="8"/>
        <rFont val="Calibri"/>
        <family val="2"/>
        <charset val="162"/>
      </rPr>
      <t>2</t>
    </r>
  </si>
  <si>
    <r>
      <t>Yönetim</t>
    </r>
    <r>
      <rPr>
        <b/>
        <vertAlign val="superscript"/>
        <sz val="10"/>
        <color indexed="8"/>
        <rFont val="Calibri"/>
        <family val="2"/>
        <charset val="162"/>
      </rPr>
      <t xml:space="preserve"> 3</t>
    </r>
  </si>
  <si>
    <r>
      <t xml:space="preserve">Sağlık Hizmeti </t>
    </r>
    <r>
      <rPr>
        <b/>
        <vertAlign val="superscript"/>
        <sz val="10"/>
        <color indexed="8"/>
        <rFont val="Calibri"/>
        <family val="2"/>
        <charset val="162"/>
      </rPr>
      <t>4</t>
    </r>
  </si>
  <si>
    <r>
      <t xml:space="preserve">Kütüphane </t>
    </r>
    <r>
      <rPr>
        <b/>
        <vertAlign val="superscript"/>
        <sz val="10"/>
        <color indexed="8"/>
        <rFont val="Calibri"/>
        <family val="2"/>
        <charset val="162"/>
      </rPr>
      <t>5</t>
    </r>
  </si>
  <si>
    <r>
      <t xml:space="preserve">Top./Kon. Sal. Alanı </t>
    </r>
    <r>
      <rPr>
        <b/>
        <vertAlign val="superscript"/>
        <sz val="10"/>
        <color indexed="8"/>
        <rFont val="Calibri"/>
        <family val="2"/>
        <charset val="162"/>
      </rPr>
      <t>6</t>
    </r>
  </si>
  <si>
    <r>
      <t xml:space="preserve">Sosyal Alanlar </t>
    </r>
    <r>
      <rPr>
        <b/>
        <vertAlign val="superscript"/>
        <sz val="10"/>
        <color indexed="8"/>
        <rFont val="Calibri"/>
        <family val="2"/>
        <charset val="162"/>
      </rPr>
      <t>7</t>
    </r>
  </si>
  <si>
    <r>
      <t xml:space="preserve">Spor Alanları </t>
    </r>
    <r>
      <rPr>
        <b/>
        <vertAlign val="superscript"/>
        <sz val="10"/>
        <color indexed="8"/>
        <rFont val="Calibri"/>
        <family val="2"/>
        <charset val="162"/>
      </rPr>
      <t>8</t>
    </r>
  </si>
  <si>
    <r>
      <t xml:space="preserve">Ticari Alanlar </t>
    </r>
    <r>
      <rPr>
        <b/>
        <vertAlign val="superscript"/>
        <sz val="10"/>
        <color indexed="8"/>
        <rFont val="Calibri"/>
        <family val="2"/>
        <charset val="162"/>
      </rPr>
      <t>9</t>
    </r>
  </si>
  <si>
    <r>
      <t xml:space="preserve">Barınma </t>
    </r>
    <r>
      <rPr>
        <b/>
        <vertAlign val="superscript"/>
        <sz val="10"/>
        <color indexed="8"/>
        <rFont val="Calibri"/>
        <family val="2"/>
        <charset val="162"/>
      </rPr>
      <t>10</t>
    </r>
  </si>
  <si>
    <r>
      <t xml:space="preserve">Islak Hacimler </t>
    </r>
    <r>
      <rPr>
        <b/>
        <vertAlign val="superscript"/>
        <sz val="10"/>
        <color indexed="8"/>
        <rFont val="Calibri"/>
        <family val="2"/>
        <charset val="162"/>
      </rPr>
      <t>11</t>
    </r>
  </si>
  <si>
    <r>
      <t xml:space="preserve">Sirkülasyon Alanları </t>
    </r>
    <r>
      <rPr>
        <b/>
        <vertAlign val="superscript"/>
        <sz val="10"/>
        <color indexed="8"/>
        <rFont val="Calibri"/>
        <family val="2"/>
        <charset val="162"/>
      </rPr>
      <t>12</t>
    </r>
  </si>
  <si>
    <r>
      <t xml:space="preserve">Otopark </t>
    </r>
    <r>
      <rPr>
        <b/>
        <vertAlign val="superscript"/>
        <sz val="10"/>
        <color indexed="8"/>
        <rFont val="Calibri"/>
        <family val="2"/>
        <charset val="162"/>
      </rPr>
      <t>13</t>
    </r>
  </si>
  <si>
    <r>
      <t xml:space="preserve">Diğer </t>
    </r>
    <r>
      <rPr>
        <b/>
        <vertAlign val="superscript"/>
        <sz val="10"/>
        <color indexed="8"/>
        <rFont val="Calibri"/>
        <family val="2"/>
        <charset val="162"/>
      </rPr>
      <t>14</t>
    </r>
  </si>
  <si>
    <t>MEDİCAL PARK HASTANESİ</t>
  </si>
  <si>
    <t>LİV HOSPİTAL HASTANESİ</t>
  </si>
  <si>
    <t>GÜVEN</t>
  </si>
  <si>
    <t>BOYLAM</t>
  </si>
  <si>
    <t>VİROMED</t>
  </si>
  <si>
    <r>
      <rPr>
        <i/>
        <vertAlign val="superscript"/>
        <sz val="10"/>
        <color indexed="8"/>
        <rFont val="Calibri"/>
        <family val="2"/>
        <charset val="162"/>
      </rPr>
      <t>7</t>
    </r>
    <r>
      <rPr>
        <i/>
        <sz val="10"/>
        <color indexed="8"/>
        <rFont val="Calibri"/>
        <family val="2"/>
        <charset val="162"/>
      </rPr>
      <t>; Merkezi Yemekhane/Menza, Kantin, Kafeterya, Öğrenci Klüpleri Odaları, Diğer Sosyal Alanlar</t>
    </r>
  </si>
  <si>
    <r>
      <rPr>
        <i/>
        <vertAlign val="superscript"/>
        <sz val="10"/>
        <color indexed="8"/>
        <rFont val="Calibri"/>
        <family val="2"/>
        <charset val="162"/>
      </rPr>
      <t>13</t>
    </r>
    <r>
      <rPr>
        <i/>
        <sz val="10"/>
        <color indexed="8"/>
        <rFont val="Calibri"/>
        <family val="2"/>
        <charset val="162"/>
      </rPr>
      <t>; Kapalı Otopark, Açık Otopark</t>
    </r>
  </si>
  <si>
    <t xml:space="preserve">Tablo-8: Laboratuar ve Atölye Listesi  </t>
  </si>
  <si>
    <t>1) İhtiyaca göre tabloya satır eklenebilir.</t>
  </si>
  <si>
    <t>Laboratuvar/Atölye No</t>
  </si>
  <si>
    <t>Lab./Atölye Adı</t>
  </si>
  <si>
    <t>Hizmet Verdiği Eğitim Araştırma Birimlerinin Adları</t>
  </si>
  <si>
    <t>Lab./Atölye Kullanım Amacı</t>
  </si>
  <si>
    <t>Lab. Alanı
(m2)</t>
  </si>
  <si>
    <t>Lab.  Kapasitesi (Kişi)</t>
  </si>
  <si>
    <t>Mevcut Donanım için Harcanan Tutar  (TL veya $)</t>
  </si>
  <si>
    <t xml:space="preserve">Varsa Sahip Olunan Akreditasyon </t>
  </si>
  <si>
    <t>TÜM BÖLÜM VE BİRİMLER</t>
  </si>
  <si>
    <t>ÖĞRENCİ EĞİTİMİ</t>
  </si>
  <si>
    <t>ANATOMİ ABD</t>
  </si>
  <si>
    <t>MİKROBİYOLOJİ, HİSTOLOJİ, TIBBİ BİYOLOJİ</t>
  </si>
  <si>
    <t>FİZYOLOJİ, BİYOKİMYA, TIBBİ BİYOLOJİ</t>
  </si>
  <si>
    <t>TIBBİ BİYOLOJİ</t>
  </si>
  <si>
    <t>BİLİMSEL ARAŞTIRMA</t>
  </si>
  <si>
    <t>Konferans Salonu</t>
  </si>
  <si>
    <t>Amfi</t>
  </si>
  <si>
    <t>3x100 kişilik</t>
  </si>
  <si>
    <t>Öğretim elemanı odaları</t>
  </si>
  <si>
    <t>15x 2 kişilik</t>
  </si>
  <si>
    <t>20x 1 kişilik</t>
  </si>
  <si>
    <t>Dekan odası</t>
  </si>
  <si>
    <t>Dekan yardımcısı odası</t>
  </si>
  <si>
    <t>Dekanlık sekreterya</t>
  </si>
  <si>
    <t>Enstitü Müdürü odası</t>
  </si>
  <si>
    <t>Enstitü Müdürü sekreterya</t>
  </si>
  <si>
    <t>Dekanlık toplantı odası</t>
  </si>
  <si>
    <t>Yemekhane</t>
  </si>
  <si>
    <t>Dinlenme/Misafir odası</t>
  </si>
  <si>
    <t>Mescitler</t>
  </si>
  <si>
    <t>Revir</t>
  </si>
  <si>
    <t>Kütüphane</t>
  </si>
  <si>
    <t>Temizlik personeli odası</t>
  </si>
  <si>
    <t>Güvenlik odası</t>
  </si>
  <si>
    <t>Santral</t>
  </si>
  <si>
    <t xml:space="preserve">Gelen evrak </t>
  </si>
  <si>
    <t>Yazı İşleri</t>
  </si>
  <si>
    <t>Teknik servis</t>
  </si>
  <si>
    <t>Sınav merkezi</t>
  </si>
  <si>
    <t>Stüdyo</t>
  </si>
  <si>
    <t>Simülasyon laboratuvarı</t>
  </si>
  <si>
    <t>Öğrenci laboratuvarı</t>
  </si>
  <si>
    <t>Anatomi A.B.D.</t>
  </si>
  <si>
    <t>Araştırma laboratuvarı</t>
  </si>
  <si>
    <t>Rehberlik ve danışma birimi</t>
  </si>
  <si>
    <t>Alan adı</t>
  </si>
  <si>
    <t>Kapasite</t>
  </si>
  <si>
    <t>&lt;25    2,5                                            25-80   2                                &gt;80    1,5</t>
  </si>
  <si>
    <t>TOPLAM</t>
  </si>
  <si>
    <t>WC</t>
  </si>
  <si>
    <t>Genel toplam (Brüt)</t>
  </si>
  <si>
    <t>Genel toplam (Net)</t>
  </si>
  <si>
    <t>YÖK kriteri                         (        ) kişi başı</t>
  </si>
  <si>
    <t xml:space="preserve">Multidisipliner </t>
  </si>
  <si>
    <t>Multidisdipliner</t>
  </si>
  <si>
    <t>Hücre kültürü</t>
  </si>
  <si>
    <t>Tıbbi biyoloji</t>
  </si>
  <si>
    <t>Histoloji Emriyoloji</t>
  </si>
  <si>
    <t>150x2</t>
  </si>
  <si>
    <t>3X 150 kişilik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</si>
</sst>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62"/>
      <scheme val="minor"/>
    </font>
    <font>
      <b/>
      <sz val="10"/>
      <color indexed="8"/>
      <name val="Times New Roman"/>
      <family val="1"/>
      <charset val="162"/>
    </font>
    <font>
      <sz val="11"/>
      <color theme="1"/>
      <name val="Times New Roman"/>
      <family val="1"/>
      <charset val="162"/>
    </font>
    <font>
      <sz val="10"/>
      <color theme="1"/>
      <name val="Times New Roman"/>
      <family val="1"/>
      <charset val="162"/>
    </font>
    <font>
      <sz val="10"/>
      <color rgb="FF000000"/>
      <name val="Times New Roman"/>
      <family val="1"/>
      <charset val="162"/>
    </font>
    <font>
      <b/>
      <sz val="8"/>
      <color indexed="8"/>
      <name val="Calibri"/>
      <family val="2"/>
      <scheme val="minor"/>
    </font>
    <font>
      <b/>
      <i/>
      <u/>
      <sz val="8"/>
      <color theme="1"/>
      <name val="Calibri"/>
      <family val="2"/>
      <scheme val="minor"/>
    </font>
    <font>
      <b/>
      <i/>
      <sz val="8"/>
      <color theme="1"/>
      <name val="Calibri"/>
      <family val="2"/>
      <scheme val="minor"/>
    </font>
    <font>
      <sz val="8"/>
      <color theme="1"/>
      <name val="Calibri"/>
      <family val="2"/>
      <scheme val="minor"/>
    </font>
    <font>
      <b/>
      <sz val="8"/>
      <color theme="1"/>
      <name val="Calibri"/>
      <family val="2"/>
      <scheme val="minor"/>
    </font>
    <font>
      <b/>
      <sz val="8"/>
      <color indexed="8"/>
      <name val="Calibri"/>
      <family val="2"/>
    </font>
    <font>
      <b/>
      <vertAlign val="superscript"/>
      <sz val="8"/>
      <color indexed="8"/>
      <name val="Calibri"/>
      <family val="2"/>
    </font>
    <font>
      <i/>
      <sz val="8"/>
      <color indexed="8"/>
      <name val="Calibri"/>
      <family val="2"/>
    </font>
    <font>
      <sz val="8"/>
      <color rgb="FF000000"/>
      <name val="Calibri"/>
      <family val="2"/>
    </font>
    <font>
      <i/>
      <sz val="10"/>
      <color indexed="8"/>
      <name val="Calibri"/>
      <family val="2"/>
      <charset val="162"/>
    </font>
    <font>
      <i/>
      <vertAlign val="superscript"/>
      <sz val="10"/>
      <color indexed="8"/>
      <name val="Calibri"/>
      <family val="2"/>
      <charset val="162"/>
    </font>
    <font>
      <i/>
      <sz val="10"/>
      <color theme="1"/>
      <name val="Calibri"/>
      <family val="2"/>
      <charset val="162"/>
      <scheme val="minor"/>
    </font>
    <font>
      <b/>
      <sz val="10"/>
      <color indexed="8"/>
      <name val="Calibri"/>
      <family val="2"/>
      <charset val="162"/>
      <scheme val="minor"/>
    </font>
    <font>
      <b/>
      <i/>
      <u/>
      <sz val="10"/>
      <color theme="1"/>
      <name val="Calibri"/>
      <family val="2"/>
      <charset val="162"/>
      <scheme val="minor"/>
    </font>
    <font>
      <b/>
      <i/>
      <sz val="9"/>
      <color theme="1"/>
      <name val="Calibri"/>
      <family val="2"/>
      <charset val="162"/>
      <scheme val="minor"/>
    </font>
    <font>
      <b/>
      <sz val="10"/>
      <color theme="1"/>
      <name val="Calibri"/>
      <family val="2"/>
      <charset val="162"/>
      <scheme val="minor"/>
    </font>
    <font>
      <b/>
      <sz val="10"/>
      <color indexed="8"/>
      <name val="Calibri"/>
      <family val="2"/>
      <charset val="162"/>
    </font>
    <font>
      <b/>
      <vertAlign val="superscript"/>
      <sz val="10"/>
      <color indexed="8"/>
      <name val="Calibri"/>
      <family val="2"/>
      <charset val="162"/>
    </font>
    <font>
      <i/>
      <sz val="9"/>
      <color indexed="8"/>
      <name val="Calibri"/>
      <family val="2"/>
      <charset val="162"/>
    </font>
    <font>
      <sz val="10"/>
      <color theme="1"/>
      <name val="Calibri"/>
      <family val="2"/>
      <charset val="162"/>
      <scheme val="minor"/>
    </font>
    <font>
      <sz val="10"/>
      <color rgb="FF000000"/>
      <name val="Calibri"/>
      <family val="2"/>
      <charset val="162"/>
    </font>
    <font>
      <b/>
      <i/>
      <u/>
      <sz val="10"/>
      <color indexed="8"/>
      <name val="Calibri"/>
      <family val="2"/>
      <charset val="162"/>
      <scheme val="minor"/>
    </font>
    <font>
      <b/>
      <i/>
      <sz val="10"/>
      <color theme="1"/>
      <name val="Calibri"/>
      <family val="2"/>
      <charset val="162"/>
      <scheme val="minor"/>
    </font>
    <font>
      <b/>
      <sz val="11"/>
      <color theme="1"/>
      <name val="Times New Roman"/>
      <family val="1"/>
      <charset val="162"/>
    </font>
  </fonts>
  <fills count="16">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4.9989318521683403E-2"/>
        <bgColor rgb="FF000000"/>
      </patternFill>
    </fill>
    <fill>
      <patternFill patternType="solid">
        <fgColor rgb="FFFFC000"/>
        <bgColor indexed="64"/>
      </patternFill>
    </fill>
    <fill>
      <patternFill patternType="solid">
        <fgColor rgb="FF00B0F0"/>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5"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0" fontId="2" fillId="0" borderId="0" xfId="0" applyFont="1"/>
    <xf numFmtId="0" fontId="3" fillId="0" borderId="1" xfId="0" applyFont="1" applyBorder="1" applyAlignment="1">
      <alignment horizontal="center"/>
    </xf>
    <xf numFmtId="0" fontId="2" fillId="0" borderId="0" xfId="0" applyFont="1" applyAlignment="1">
      <alignment horizontal="center"/>
    </xf>
    <xf numFmtId="0" fontId="2" fillId="0" borderId="0" xfId="0" applyFont="1" applyAlignment="1">
      <alignment horizontal="left"/>
    </xf>
    <xf numFmtId="0" fontId="6" fillId="2" borderId="0" xfId="0" applyFont="1" applyFill="1" applyAlignment="1">
      <alignment vertical="center"/>
    </xf>
    <xf numFmtId="0" fontId="7" fillId="4" borderId="0" xfId="0" applyFont="1" applyFill="1" applyAlignment="1">
      <alignment horizontal="left" vertical="center" wrapText="1"/>
    </xf>
    <xf numFmtId="0" fontId="8" fillId="4" borderId="0" xfId="0" applyFont="1" applyFill="1"/>
    <xf numFmtId="0" fontId="9" fillId="3" borderId="1" xfId="0" applyFont="1" applyFill="1" applyBorder="1" applyAlignment="1">
      <alignment horizontal="center" vertical="top" textRotation="180" wrapText="1"/>
    </xf>
    <xf numFmtId="0" fontId="8" fillId="5" borderId="1" xfId="0" applyFont="1" applyFill="1" applyBorder="1" applyAlignment="1" applyProtection="1">
      <protection locked="0"/>
    </xf>
    <xf numFmtId="0" fontId="8" fillId="5" borderId="1" xfId="0" applyFont="1" applyFill="1" applyBorder="1" applyAlignment="1" applyProtection="1">
      <alignment horizontal="left"/>
      <protection locked="0"/>
    </xf>
    <xf numFmtId="0" fontId="9" fillId="3" borderId="1" xfId="0" applyFont="1" applyFill="1" applyBorder="1" applyProtection="1">
      <protection locked="0"/>
    </xf>
    <xf numFmtId="0" fontId="13" fillId="5" borderId="2" xfId="0" applyNumberFormat="1" applyFont="1" applyFill="1" applyBorder="1" applyAlignment="1" applyProtection="1">
      <protection locked="0"/>
    </xf>
    <xf numFmtId="0" fontId="8" fillId="3" borderId="1" xfId="0" applyFont="1" applyFill="1" applyBorder="1"/>
    <xf numFmtId="0" fontId="13" fillId="5" borderId="2" xfId="0" applyFont="1" applyFill="1" applyBorder="1" applyProtection="1">
      <protection locked="0"/>
    </xf>
    <xf numFmtId="0" fontId="8" fillId="5" borderId="1" xfId="0" applyFont="1" applyFill="1" applyBorder="1" applyProtection="1">
      <protection locked="0"/>
    </xf>
    <xf numFmtId="0" fontId="13" fillId="6" borderId="2" xfId="0" applyFont="1" applyFill="1" applyBorder="1" applyProtection="1">
      <protection locked="0"/>
    </xf>
    <xf numFmtId="0" fontId="8" fillId="5" borderId="0" xfId="0" applyFont="1" applyFill="1"/>
    <xf numFmtId="0" fontId="13" fillId="6" borderId="2" xfId="0" applyNumberFormat="1" applyFont="1" applyFill="1" applyBorder="1" applyAlignment="1" applyProtection="1">
      <protection locked="0"/>
    </xf>
    <xf numFmtId="0" fontId="9" fillId="3" borderId="1" xfId="0" applyFont="1" applyFill="1" applyBorder="1"/>
    <xf numFmtId="0" fontId="14" fillId="0" borderId="0" xfId="0" applyFont="1" applyAlignment="1"/>
    <xf numFmtId="0" fontId="14" fillId="4" borderId="0" xfId="0" applyFont="1" applyFill="1" applyAlignment="1"/>
    <xf numFmtId="0" fontId="16" fillId="0" borderId="0" xfId="0" applyFont="1" applyAlignment="1"/>
    <xf numFmtId="0" fontId="18" fillId="2" borderId="0" xfId="0" applyFont="1" applyFill="1" applyAlignment="1">
      <alignment vertical="center"/>
    </xf>
    <xf numFmtId="0" fontId="19" fillId="4" borderId="0" xfId="0" applyFont="1" applyFill="1" applyAlignment="1">
      <alignment horizontal="left" vertical="center" wrapText="1"/>
    </xf>
    <xf numFmtId="0" fontId="0" fillId="4" borderId="0" xfId="0" applyFill="1"/>
    <xf numFmtId="0" fontId="20" fillId="3" borderId="1" xfId="0" applyFont="1" applyFill="1" applyBorder="1" applyAlignment="1">
      <alignment horizontal="center" vertical="top" textRotation="180" wrapText="1"/>
    </xf>
    <xf numFmtId="0" fontId="24" fillId="5" borderId="1" xfId="0" applyFont="1" applyFill="1" applyBorder="1" applyProtection="1">
      <protection locked="0"/>
    </xf>
    <xf numFmtId="0" fontId="25" fillId="5" borderId="2" xfId="0" applyFont="1" applyFill="1" applyBorder="1" applyProtection="1">
      <protection locked="0"/>
    </xf>
    <xf numFmtId="0" fontId="20" fillId="3" borderId="1" xfId="0" applyFont="1" applyFill="1" applyBorder="1" applyProtection="1"/>
    <xf numFmtId="0" fontId="20" fillId="3" borderId="1" xfId="0" applyFont="1" applyFill="1" applyBorder="1" applyProtection="1">
      <protection locked="0"/>
    </xf>
    <xf numFmtId="0" fontId="20" fillId="3" borderId="1" xfId="0" applyFont="1" applyFill="1" applyBorder="1"/>
    <xf numFmtId="0" fontId="0" fillId="0" borderId="0" xfId="0" applyAlignment="1"/>
    <xf numFmtId="0" fontId="14" fillId="0" borderId="0" xfId="0" applyFont="1"/>
    <xf numFmtId="0" fontId="14" fillId="4" borderId="0" xfId="0" applyFont="1" applyFill="1"/>
    <xf numFmtId="0" fontId="16" fillId="0" borderId="0" xfId="0" applyFont="1"/>
    <xf numFmtId="0" fontId="24" fillId="0" borderId="0" xfId="0" applyFont="1" applyAlignment="1">
      <alignment horizontal="center"/>
    </xf>
    <xf numFmtId="0" fontId="20" fillId="0" borderId="0" xfId="0" applyFont="1" applyAlignment="1">
      <alignment horizontal="center" wrapText="1"/>
    </xf>
    <xf numFmtId="0" fontId="20" fillId="0" borderId="0" xfId="0" applyFont="1" applyAlignment="1">
      <alignment horizontal="left" wrapText="1"/>
    </xf>
    <xf numFmtId="0" fontId="20" fillId="0" borderId="0" xfId="0" applyFont="1" applyAlignment="1">
      <alignment horizontal="center" vertical="center" wrapText="1"/>
    </xf>
    <xf numFmtId="0" fontId="26" fillId="2" borderId="0" xfId="0" applyFont="1" applyFill="1" applyAlignment="1">
      <alignment horizontal="center" vertical="center"/>
    </xf>
    <xf numFmtId="0" fontId="24" fillId="2" borderId="0" xfId="0" applyFont="1" applyFill="1" applyAlignment="1">
      <alignment horizontal="center"/>
    </xf>
    <xf numFmtId="0" fontId="24" fillId="2" borderId="0" xfId="0" applyFont="1" applyFill="1"/>
    <xf numFmtId="0" fontId="24" fillId="0" borderId="0" xfId="0" applyFont="1"/>
    <xf numFmtId="0" fontId="1" fillId="3"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protection locked="0"/>
    </xf>
    <xf numFmtId="0" fontId="4"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25" fillId="0" borderId="2" xfId="0" applyFont="1" applyBorder="1" applyAlignment="1" applyProtection="1">
      <alignment vertical="center" wrapText="1"/>
      <protection locked="0"/>
    </xf>
    <xf numFmtId="0" fontId="4" fillId="0" borderId="2" xfId="0" applyFont="1" applyBorder="1" applyAlignment="1">
      <alignment horizontal="center" wrapText="1"/>
    </xf>
    <xf numFmtId="0" fontId="2" fillId="0" borderId="1" xfId="0" applyFont="1" applyBorder="1"/>
    <xf numFmtId="0" fontId="2" fillId="0" borderId="1" xfId="0" applyFont="1" applyBorder="1" applyAlignment="1">
      <alignment horizontal="center"/>
    </xf>
    <xf numFmtId="0" fontId="4" fillId="4" borderId="1" xfId="0" applyFont="1" applyFill="1" applyBorder="1" applyAlignment="1" applyProtection="1">
      <alignment horizontal="center"/>
      <protection locked="0"/>
    </xf>
    <xf numFmtId="0" fontId="0" fillId="0" borderId="0" xfId="0" applyAlignment="1">
      <alignment horizontal="center"/>
    </xf>
    <xf numFmtId="0" fontId="28" fillId="0" borderId="1" xfId="0" applyFont="1" applyBorder="1" applyAlignment="1">
      <alignment horizontal="center"/>
    </xf>
    <xf numFmtId="0" fontId="28" fillId="0" borderId="1" xfId="0" applyFont="1" applyBorder="1" applyAlignment="1">
      <alignment horizontal="center" vertical="center"/>
    </xf>
    <xf numFmtId="0" fontId="2" fillId="0" borderId="1" xfId="0" applyFont="1" applyBorder="1" applyAlignment="1">
      <alignment horizontal="left"/>
    </xf>
    <xf numFmtId="0" fontId="2" fillId="7" borderId="1" xfId="0" applyFont="1" applyFill="1" applyBorder="1" applyAlignment="1">
      <alignment horizontal="center"/>
    </xf>
    <xf numFmtId="0" fontId="2" fillId="7" borderId="1" xfId="0" applyFont="1" applyFill="1" applyBorder="1" applyAlignment="1">
      <alignment horizontal="left"/>
    </xf>
    <xf numFmtId="0" fontId="2" fillId="8" borderId="1" xfId="0" applyFont="1" applyFill="1" applyBorder="1" applyAlignment="1">
      <alignment horizontal="center"/>
    </xf>
    <xf numFmtId="0" fontId="2" fillId="8" borderId="1" xfId="0" applyFont="1" applyFill="1" applyBorder="1" applyAlignment="1">
      <alignment horizontal="left"/>
    </xf>
    <xf numFmtId="0" fontId="2" fillId="8" borderId="1" xfId="0" applyFont="1" applyFill="1" applyBorder="1" applyAlignment="1">
      <alignment horizontal="center" vertic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2" fillId="9" borderId="1" xfId="0" applyFont="1" applyFill="1" applyBorder="1" applyAlignment="1">
      <alignment horizontal="center" vertical="center"/>
    </xf>
    <xf numFmtId="0" fontId="2" fillId="0" borderId="1" xfId="0" applyFont="1" applyFill="1" applyBorder="1" applyAlignment="1">
      <alignment horizontal="center"/>
    </xf>
    <xf numFmtId="0" fontId="2" fillId="0" borderId="1" xfId="0" applyFont="1" applyFill="1" applyBorder="1" applyAlignment="1">
      <alignment horizontal="left"/>
    </xf>
    <xf numFmtId="0" fontId="2" fillId="10" borderId="1" xfId="0" applyFont="1" applyFill="1" applyBorder="1" applyAlignment="1">
      <alignment horizontal="center"/>
    </xf>
    <xf numFmtId="0" fontId="2" fillId="10" borderId="1" xfId="0" applyFont="1" applyFill="1" applyBorder="1" applyAlignment="1">
      <alignment horizontal="left"/>
    </xf>
    <xf numFmtId="0" fontId="2" fillId="10" borderId="1" xfId="0" applyFont="1" applyFill="1" applyBorder="1" applyAlignment="1">
      <alignment horizontal="center" vertical="center"/>
    </xf>
    <xf numFmtId="0" fontId="2" fillId="11" borderId="1" xfId="0" applyFont="1" applyFill="1" applyBorder="1" applyAlignment="1">
      <alignment horizontal="center"/>
    </xf>
    <xf numFmtId="0" fontId="2" fillId="11" borderId="1" xfId="0" applyFont="1" applyFill="1" applyBorder="1" applyAlignment="1">
      <alignment horizontal="left"/>
    </xf>
    <xf numFmtId="0" fontId="2" fillId="11" borderId="1" xfId="0" applyFont="1" applyFill="1" applyBorder="1" applyAlignment="1">
      <alignment horizontal="center" vertical="center"/>
    </xf>
    <xf numFmtId="0" fontId="2" fillId="12" borderId="1" xfId="0" applyFont="1" applyFill="1" applyBorder="1" applyAlignment="1">
      <alignment horizontal="center"/>
    </xf>
    <xf numFmtId="0" fontId="2" fillId="12" borderId="1" xfId="0" applyFont="1" applyFill="1" applyBorder="1" applyAlignment="1">
      <alignment horizontal="left"/>
    </xf>
    <xf numFmtId="0" fontId="2" fillId="12" borderId="1" xfId="0" applyFont="1" applyFill="1" applyBorder="1" applyAlignment="1">
      <alignment horizontal="center" vertical="center"/>
    </xf>
    <xf numFmtId="0" fontId="2" fillId="13" borderId="1" xfId="0" applyFont="1" applyFill="1" applyBorder="1" applyAlignment="1">
      <alignment horizontal="center"/>
    </xf>
    <xf numFmtId="0" fontId="2" fillId="13" borderId="1" xfId="0" applyFont="1" applyFill="1" applyBorder="1" applyAlignment="1">
      <alignment horizontal="left"/>
    </xf>
    <xf numFmtId="0" fontId="2" fillId="13" borderId="1" xfId="0" applyFont="1" applyFill="1" applyBorder="1" applyAlignment="1">
      <alignment horizontal="center" vertical="center"/>
    </xf>
    <xf numFmtId="0" fontId="2" fillId="14" borderId="1" xfId="0" applyFont="1" applyFill="1" applyBorder="1" applyAlignment="1">
      <alignment horizontal="center"/>
    </xf>
    <xf numFmtId="0" fontId="2" fillId="14" borderId="1" xfId="0" applyFont="1" applyFill="1" applyBorder="1" applyAlignment="1">
      <alignment horizontal="left"/>
    </xf>
    <xf numFmtId="0" fontId="2" fillId="14" borderId="1" xfId="0" applyFont="1" applyFill="1" applyBorder="1" applyAlignment="1">
      <alignment horizontal="center" vertical="center"/>
    </xf>
    <xf numFmtId="0" fontId="2" fillId="7" borderId="1" xfId="0" applyFont="1" applyFill="1" applyBorder="1" applyAlignment="1">
      <alignment horizontal="center" vertical="center" wrapText="1"/>
    </xf>
    <xf numFmtId="0" fontId="28" fillId="0" borderId="1" xfId="0" applyFont="1" applyFill="1" applyBorder="1" applyAlignment="1">
      <alignment horizontal="center" vertical="center"/>
    </xf>
    <xf numFmtId="0" fontId="2" fillId="15" borderId="1" xfId="0" applyFont="1" applyFill="1" applyBorder="1" applyAlignment="1">
      <alignment horizontal="center" vertical="center"/>
    </xf>
    <xf numFmtId="0" fontId="28" fillId="0" borderId="1" xfId="0" applyFont="1" applyBorder="1" applyAlignment="1">
      <alignment horizontal="center" vertical="center" wrapText="1"/>
    </xf>
    <xf numFmtId="0" fontId="5" fillId="0" borderId="0" xfId="0" applyFont="1" applyAlignment="1">
      <alignment horizontal="center" vertical="center"/>
    </xf>
    <xf numFmtId="0" fontId="7" fillId="2" borderId="0" xfId="0" applyFont="1" applyFill="1" applyAlignment="1">
      <alignment horizontal="left" vertical="center" wrapText="1"/>
    </xf>
    <xf numFmtId="0" fontId="9" fillId="3" borderId="1" xfId="0" applyFont="1" applyFill="1" applyBorder="1" applyAlignment="1">
      <alignment horizontal="center" vertical="center" wrapText="1"/>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1" xfId="0" applyFont="1" applyFill="1" applyBorder="1" applyAlignment="1">
      <alignment horizontal="center"/>
    </xf>
    <xf numFmtId="0" fontId="20" fillId="3" borderId="1" xfId="0" applyFont="1" applyFill="1" applyBorder="1" applyAlignment="1">
      <alignment horizontal="center"/>
    </xf>
    <xf numFmtId="0" fontId="17" fillId="0" borderId="0" xfId="0" applyFont="1" applyAlignment="1">
      <alignment horizontal="center" vertical="center"/>
    </xf>
    <xf numFmtId="0" fontId="19" fillId="2" borderId="0" xfId="0" applyFont="1" applyFill="1" applyAlignment="1">
      <alignment horizontal="left" vertical="center" wrapText="1"/>
    </xf>
    <xf numFmtId="0" fontId="20" fillId="3" borderId="1" xfId="0" applyFont="1" applyFill="1" applyBorder="1" applyAlignment="1">
      <alignment horizontal="center" vertical="center" wrapText="1"/>
    </xf>
    <xf numFmtId="0" fontId="20" fillId="3" borderId="1" xfId="0" applyFont="1" applyFill="1" applyBorder="1" applyAlignment="1">
      <alignment horizontal="center" vertical="center"/>
    </xf>
    <xf numFmtId="0" fontId="20" fillId="3" borderId="3" xfId="0" applyFont="1" applyFill="1" applyBorder="1" applyAlignment="1">
      <alignment horizontal="center" vertical="center"/>
    </xf>
    <xf numFmtId="0" fontId="20" fillId="3" borderId="4"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6"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17" fillId="0" borderId="0" xfId="0" applyFont="1" applyAlignment="1">
      <alignment horizontal="center"/>
    </xf>
    <xf numFmtId="0" fontId="27"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381000</xdr:colOff>
      <xdr:row>0</xdr:row>
      <xdr:rowOff>190500</xdr:rowOff>
    </xdr:from>
    <xdr:ext cx="226985" cy="179665"/>
    <mc:AlternateContent xmlns:mc="http://schemas.openxmlformats.org/markup-compatibility/2006" xmlns:a14="http://schemas.microsoft.com/office/drawing/2010/main">
      <mc:Choice Requires="a14">
        <xdr:sp macro="" textlink="">
          <xdr:nvSpPr>
            <xdr:cNvPr id="5" name="Metin kutusu 4">
              <a:extLst>
                <a:ext uri="{FF2B5EF4-FFF2-40B4-BE49-F238E27FC236}">
                  <a16:creationId xmlns:a16="http://schemas.microsoft.com/office/drawing/2014/main" id="{580576A1-A709-494B-8A73-6180680AE5EB}"/>
                </a:ext>
              </a:extLst>
            </xdr:cNvPr>
            <xdr:cNvSpPr txBox="1"/>
          </xdr:nvSpPr>
          <xdr:spPr>
            <a:xfrm>
              <a:off x="4943475" y="752475"/>
              <a:ext cx="226985" cy="1796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14:m>
                <m:oMathPara xmlns:m="http://schemas.openxmlformats.org/officeDocument/2006/math">
                  <m:oMathParaPr>
                    <m:jc m:val="center"/>
                  </m:oMathParaPr>
                  <m:oMath xmlns:m="http://schemas.openxmlformats.org/officeDocument/2006/math">
                    <m:sSup>
                      <m:sSupPr>
                        <m:ctrlPr>
                          <a:rPr lang="tr-TR" sz="1100" b="1" i="1">
                            <a:latin typeface="Cambria Math" panose="02040503050406030204" pitchFamily="18" charset="0"/>
                          </a:rPr>
                        </m:ctrlPr>
                      </m:sSupPr>
                      <m:e>
                        <m:r>
                          <a:rPr lang="tr-TR" sz="1100" b="1" i="0">
                            <a:latin typeface="Cambria Math" panose="02040503050406030204" pitchFamily="18" charset="0"/>
                          </a:rPr>
                          <m:t>𝐦</m:t>
                        </m:r>
                      </m:e>
                      <m:sup>
                        <m:r>
                          <a:rPr lang="tr-TR" sz="1100" b="1" i="0">
                            <a:latin typeface="Cambria Math" panose="02040503050406030204" pitchFamily="18" charset="0"/>
                          </a:rPr>
                          <m:t>𝟐</m:t>
                        </m:r>
                      </m:sup>
                    </m:sSup>
                  </m:oMath>
                </m:oMathPara>
              </a14:m>
              <a:endParaRPr lang="tr-TR" sz="1100" b="1" i="0"/>
            </a:p>
          </xdr:txBody>
        </xdr:sp>
      </mc:Choice>
      <mc:Fallback xmlns="">
        <xdr:sp macro="" textlink="">
          <xdr:nvSpPr>
            <xdr:cNvPr id="5" name="Metin kutusu 4">
              <a:extLst>
                <a:ext uri="{FF2B5EF4-FFF2-40B4-BE49-F238E27FC236}">
                  <a16:creationId xmlns:a16="http://schemas.microsoft.com/office/drawing/2014/main" id="{580576A1-A709-494B-8A73-6180680AE5EB}"/>
                </a:ext>
              </a:extLst>
            </xdr:cNvPr>
            <xdr:cNvSpPr txBox="1"/>
          </xdr:nvSpPr>
          <xdr:spPr>
            <a:xfrm>
              <a:off x="4943475" y="752475"/>
              <a:ext cx="226985" cy="1796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ctr">
              <a:spAutoFit/>
            </a:bodyPr>
            <a:lstStyle/>
            <a:p>
              <a:pPr/>
              <a:r>
                <a:rPr lang="tr-TR" sz="1100" b="1" i="0">
                  <a:latin typeface="Cambria Math" panose="02040503050406030204" pitchFamily="18" charset="0"/>
                </a:rPr>
                <a:t>𝐦^𝟐</a:t>
              </a:r>
              <a:endParaRPr lang="tr-TR" sz="1100" b="1" i="0"/>
            </a:p>
          </xdr:txBody>
        </xdr:sp>
      </mc:Fallback>
    </mc:AlternateContent>
    <xdr:clientData/>
  </xdr:oneCellAnchor>
  <xdr:oneCellAnchor>
    <xdr:from>
      <xdr:col>2</xdr:col>
      <xdr:colOff>190500</xdr:colOff>
      <xdr:row>0</xdr:row>
      <xdr:rowOff>228600</xdr:rowOff>
    </xdr:from>
    <xdr:ext cx="226985" cy="179665"/>
    <mc:AlternateContent xmlns:mc="http://schemas.openxmlformats.org/markup-compatibility/2006" xmlns:a14="http://schemas.microsoft.com/office/drawing/2010/main">
      <mc:Choice Requires="a14">
        <xdr:sp macro="" textlink="">
          <xdr:nvSpPr>
            <xdr:cNvPr id="6" name="Metin kutusu 5">
              <a:extLst>
                <a:ext uri="{FF2B5EF4-FFF2-40B4-BE49-F238E27FC236}">
                  <a16:creationId xmlns:a16="http://schemas.microsoft.com/office/drawing/2014/main" id="{C55D06CD-41A9-417B-89AB-C881B43B0550}"/>
                </a:ext>
              </a:extLst>
            </xdr:cNvPr>
            <xdr:cNvSpPr txBox="1"/>
          </xdr:nvSpPr>
          <xdr:spPr>
            <a:xfrm>
              <a:off x="3667125" y="228600"/>
              <a:ext cx="226985" cy="1796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p>
                      <m:sSupPr>
                        <m:ctrlPr>
                          <a:rPr lang="tr-TR" sz="1100" b="1" i="1">
                            <a:latin typeface="Cambria Math" panose="02040503050406030204" pitchFamily="18" charset="0"/>
                          </a:rPr>
                        </m:ctrlPr>
                      </m:sSupPr>
                      <m:e>
                        <m:r>
                          <a:rPr lang="tr-TR" sz="1100" b="1" i="0">
                            <a:latin typeface="Cambria Math" panose="02040503050406030204" pitchFamily="18" charset="0"/>
                          </a:rPr>
                          <m:t>𝐦</m:t>
                        </m:r>
                      </m:e>
                      <m:sup>
                        <m:r>
                          <a:rPr lang="tr-TR" sz="1100" b="1" i="0">
                            <a:latin typeface="Cambria Math" panose="02040503050406030204" pitchFamily="18" charset="0"/>
                          </a:rPr>
                          <m:t>𝟐</m:t>
                        </m:r>
                      </m:sup>
                    </m:sSup>
                  </m:oMath>
                </m:oMathPara>
              </a14:m>
              <a:endParaRPr lang="tr-TR" sz="1100" b="1" i="0"/>
            </a:p>
          </xdr:txBody>
        </xdr:sp>
      </mc:Choice>
      <mc:Fallback xmlns="">
        <xdr:sp macro="" textlink="">
          <xdr:nvSpPr>
            <xdr:cNvPr id="6" name="Metin kutusu 5">
              <a:extLst>
                <a:ext uri="{FF2B5EF4-FFF2-40B4-BE49-F238E27FC236}">
                  <a16:creationId xmlns:a16="http://schemas.microsoft.com/office/drawing/2014/main" id="{C55D06CD-41A9-417B-89AB-C881B43B0550}"/>
                </a:ext>
              </a:extLst>
            </xdr:cNvPr>
            <xdr:cNvSpPr txBox="1"/>
          </xdr:nvSpPr>
          <xdr:spPr>
            <a:xfrm>
              <a:off x="3667125" y="228600"/>
              <a:ext cx="226985" cy="1796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tr-TR" sz="1100" b="1" i="0">
                  <a:latin typeface="Cambria Math" panose="02040503050406030204" pitchFamily="18" charset="0"/>
                </a:rPr>
                <a:t>𝐦^𝟐</a:t>
              </a:r>
              <a:endParaRPr lang="tr-TR" sz="1100" b="1" i="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1/Downloads/Paket-2%20Yu&#776;ksek%20I&#775;htisas%20U&#776;niversitesi%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o 3B"/>
      <sheetName val="Tablo-7A"/>
      <sheetName val="Tablo-7B"/>
      <sheetName val="Tablo-7C"/>
      <sheetName val="Tablo-8"/>
      <sheetName val="Tablo 11B"/>
      <sheetName val="Tablo 15B"/>
      <sheetName val="Tablo-16"/>
      <sheetName val="Tablo 17B"/>
      <sheetName val="Tablo-18"/>
      <sheetName val="Tablo-19"/>
    </sheetNames>
    <sheetDataSet>
      <sheetData sheetId="0"/>
      <sheetData sheetId="1"/>
      <sheetData sheetId="2"/>
      <sheetData sheetId="3">
        <row r="286">
          <cell r="A286" t="str">
            <v>Derslik</v>
          </cell>
        </row>
        <row r="287">
          <cell r="A287" t="str">
            <v>Medikal Laboratuvarı</v>
          </cell>
        </row>
        <row r="288">
          <cell r="A288" t="str">
            <v>Mühendislik Laboratuvarı</v>
          </cell>
        </row>
        <row r="289">
          <cell r="A289" t="str">
            <v>Bilgisayar Laboratuvarı</v>
          </cell>
        </row>
        <row r="290">
          <cell r="A290" t="str">
            <v>Dil Laboratuvarı</v>
          </cell>
        </row>
        <row r="291">
          <cell r="A291" t="str">
            <v>Müzik Laboratuvarı</v>
          </cell>
        </row>
        <row r="292">
          <cell r="A292" t="str">
            <v>Diğer Laboratuvar</v>
          </cell>
        </row>
        <row r="293">
          <cell r="A293" t="str">
            <v>Mimari Çizim Stüdyosu</v>
          </cell>
        </row>
        <row r="294">
          <cell r="A294" t="str">
            <v>Tasarım Stüdyosu</v>
          </cell>
        </row>
        <row r="295">
          <cell r="A295" t="str">
            <v>Seramik Stüdyosu</v>
          </cell>
        </row>
        <row r="296">
          <cell r="A296" t="str">
            <v>Heykel Stüdyosu</v>
          </cell>
        </row>
        <row r="297">
          <cell r="A297" t="str">
            <v>Jimlastik/Dans Stüdyosu</v>
          </cell>
        </row>
        <row r="298">
          <cell r="A298" t="str">
            <v>Diğer Stüdyo</v>
          </cell>
        </row>
        <row r="299">
          <cell r="A299" t="str">
            <v>Öğretim Üyesi Odası</v>
          </cell>
        </row>
        <row r="300">
          <cell r="A300" t="str">
            <v>Diğer Öğretim Elemanı Odası *</v>
          </cell>
        </row>
        <row r="301">
          <cell r="A301" t="str">
            <v>İdari Personel Odası</v>
          </cell>
        </row>
        <row r="302">
          <cell r="A302" t="str">
            <v>Yemekhane/Kafeterya</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topLeftCell="A13" workbookViewId="0">
      <selection activeCell="K31" sqref="K31"/>
    </sheetView>
  </sheetViews>
  <sheetFormatPr defaultRowHeight="15" x14ac:dyDescent="0.25"/>
  <cols>
    <col min="1" max="1" width="25.7109375" style="3" customWidth="1"/>
    <col min="2" max="2" width="26.42578125" style="4" customWidth="1"/>
    <col min="3" max="3" width="16.28515625" style="4" customWidth="1"/>
    <col min="4" max="4" width="13.42578125" style="3" customWidth="1"/>
    <col min="5" max="5" width="24.140625" style="3" customWidth="1"/>
    <col min="6" max="7" width="9.140625" style="3"/>
    <col min="8" max="16384" width="9.140625" style="1"/>
  </cols>
  <sheetData>
    <row r="1" spans="1:4" ht="33.75" customHeight="1" x14ac:dyDescent="0.25">
      <c r="A1" s="56" t="s">
        <v>162</v>
      </c>
      <c r="B1" s="56" t="s">
        <v>163</v>
      </c>
      <c r="C1" s="86" t="s">
        <v>169</v>
      </c>
      <c r="D1" s="55"/>
    </row>
    <row r="2" spans="1:4" x14ac:dyDescent="0.25">
      <c r="A2" s="63" t="s">
        <v>138</v>
      </c>
      <c r="B2" s="64"/>
      <c r="C2" s="65">
        <v>6</v>
      </c>
      <c r="D2" s="63">
        <v>40</v>
      </c>
    </row>
    <row r="3" spans="1:4" x14ac:dyDescent="0.25">
      <c r="A3" s="63" t="s">
        <v>139</v>
      </c>
      <c r="B3" s="64"/>
      <c r="C3" s="65">
        <v>6</v>
      </c>
      <c r="D3" s="63">
        <v>20</v>
      </c>
    </row>
    <row r="4" spans="1:4" x14ac:dyDescent="0.25">
      <c r="A4" s="63" t="s">
        <v>140</v>
      </c>
      <c r="B4" s="64"/>
      <c r="C4" s="65">
        <v>4</v>
      </c>
      <c r="D4" s="63">
        <v>6</v>
      </c>
    </row>
    <row r="5" spans="1:4" x14ac:dyDescent="0.25">
      <c r="A5" s="63" t="s">
        <v>141</v>
      </c>
      <c r="B5" s="64"/>
      <c r="C5" s="65">
        <v>6</v>
      </c>
      <c r="D5" s="63">
        <v>20</v>
      </c>
    </row>
    <row r="6" spans="1:4" x14ac:dyDescent="0.25">
      <c r="A6" s="63" t="s">
        <v>142</v>
      </c>
      <c r="B6" s="64"/>
      <c r="C6" s="65">
        <v>4</v>
      </c>
      <c r="D6" s="63">
        <v>6</v>
      </c>
    </row>
    <row r="7" spans="1:4" x14ac:dyDescent="0.25">
      <c r="A7" s="63" t="s">
        <v>143</v>
      </c>
      <c r="B7" s="64"/>
      <c r="C7" s="65">
        <v>6</v>
      </c>
      <c r="D7" s="63">
        <v>60</v>
      </c>
    </row>
    <row r="8" spans="1:4" x14ac:dyDescent="0.25">
      <c r="A8" s="60" t="s">
        <v>135</v>
      </c>
      <c r="B8" s="61" t="s">
        <v>137</v>
      </c>
      <c r="C8" s="62">
        <v>6</v>
      </c>
      <c r="D8" s="60">
        <v>160</v>
      </c>
    </row>
    <row r="9" spans="1:4" x14ac:dyDescent="0.25">
      <c r="A9" s="60" t="s">
        <v>135</v>
      </c>
      <c r="B9" s="61" t="s">
        <v>136</v>
      </c>
      <c r="C9" s="62">
        <v>6</v>
      </c>
      <c r="D9" s="60">
        <v>240</v>
      </c>
    </row>
    <row r="10" spans="1:4" ht="54" customHeight="1" x14ac:dyDescent="0.25">
      <c r="A10" s="58" t="s">
        <v>132</v>
      </c>
      <c r="B10" s="59" t="s">
        <v>175</v>
      </c>
      <c r="C10" s="83" t="s">
        <v>164</v>
      </c>
      <c r="D10" s="58">
        <v>300</v>
      </c>
    </row>
    <row r="11" spans="1:4" ht="54.75" customHeight="1" x14ac:dyDescent="0.25">
      <c r="A11" s="58" t="s">
        <v>133</v>
      </c>
      <c r="B11" s="59" t="s">
        <v>176</v>
      </c>
      <c r="C11" s="83" t="s">
        <v>164</v>
      </c>
      <c r="D11" s="58">
        <v>675</v>
      </c>
    </row>
    <row r="12" spans="1:4" ht="45" x14ac:dyDescent="0.25">
      <c r="A12" s="58" t="s">
        <v>133</v>
      </c>
      <c r="B12" s="59" t="s">
        <v>134</v>
      </c>
      <c r="C12" s="83" t="s">
        <v>164</v>
      </c>
      <c r="D12" s="58">
        <v>450</v>
      </c>
    </row>
    <row r="13" spans="1:4" x14ac:dyDescent="0.25">
      <c r="A13" s="68" t="s">
        <v>161</v>
      </c>
      <c r="B13" s="69"/>
      <c r="C13" s="70">
        <v>4</v>
      </c>
      <c r="D13" s="68">
        <v>15</v>
      </c>
    </row>
    <row r="14" spans="1:4" x14ac:dyDescent="0.25">
      <c r="A14" s="71" t="s">
        <v>144</v>
      </c>
      <c r="B14" s="72"/>
      <c r="C14" s="73">
        <v>1</v>
      </c>
      <c r="D14" s="71">
        <v>250</v>
      </c>
    </row>
    <row r="15" spans="1:4" x14ac:dyDescent="0.25">
      <c r="A15" s="71" t="s">
        <v>145</v>
      </c>
      <c r="B15" s="72"/>
      <c r="C15" s="73">
        <v>1</v>
      </c>
      <c r="D15" s="71">
        <v>50</v>
      </c>
    </row>
    <row r="16" spans="1:4" x14ac:dyDescent="0.25">
      <c r="A16" s="71" t="s">
        <v>146</v>
      </c>
      <c r="B16" s="72"/>
      <c r="C16" s="73"/>
      <c r="D16" s="71">
        <v>40</v>
      </c>
    </row>
    <row r="17" spans="1:4" x14ac:dyDescent="0.25">
      <c r="A17" s="71" t="s">
        <v>155</v>
      </c>
      <c r="B17" s="72"/>
      <c r="C17" s="73"/>
      <c r="D17" s="71">
        <v>30</v>
      </c>
    </row>
    <row r="18" spans="1:4" x14ac:dyDescent="0.25">
      <c r="A18" s="71" t="s">
        <v>147</v>
      </c>
      <c r="B18" s="72"/>
      <c r="C18" s="73"/>
      <c r="D18" s="71">
        <v>10</v>
      </c>
    </row>
    <row r="19" spans="1:4" x14ac:dyDescent="0.25">
      <c r="A19" s="71" t="s">
        <v>148</v>
      </c>
      <c r="B19" s="72"/>
      <c r="C19" s="73"/>
      <c r="D19" s="71">
        <v>300</v>
      </c>
    </row>
    <row r="20" spans="1:4" x14ac:dyDescent="0.25">
      <c r="A20" s="74" t="s">
        <v>149</v>
      </c>
      <c r="B20" s="75"/>
      <c r="C20" s="76"/>
      <c r="D20" s="74">
        <v>10</v>
      </c>
    </row>
    <row r="21" spans="1:4" x14ac:dyDescent="0.25">
      <c r="A21" s="74" t="s">
        <v>150</v>
      </c>
      <c r="B21" s="75"/>
      <c r="C21" s="76"/>
      <c r="D21" s="74">
        <v>5</v>
      </c>
    </row>
    <row r="22" spans="1:4" x14ac:dyDescent="0.25">
      <c r="A22" s="74" t="s">
        <v>151</v>
      </c>
      <c r="B22" s="75"/>
      <c r="C22" s="76"/>
      <c r="D22" s="74">
        <v>10</v>
      </c>
    </row>
    <row r="23" spans="1:4" x14ac:dyDescent="0.25">
      <c r="A23" s="74" t="s">
        <v>152</v>
      </c>
      <c r="B23" s="75"/>
      <c r="C23" s="76"/>
      <c r="D23" s="74">
        <v>10</v>
      </c>
    </row>
    <row r="24" spans="1:4" x14ac:dyDescent="0.25">
      <c r="A24" s="74" t="s">
        <v>153</v>
      </c>
      <c r="B24" s="75"/>
      <c r="C24" s="76"/>
      <c r="D24" s="74">
        <v>10</v>
      </c>
    </row>
    <row r="25" spans="1:4" x14ac:dyDescent="0.25">
      <c r="A25" s="74" t="s">
        <v>154</v>
      </c>
      <c r="B25" s="75"/>
      <c r="C25" s="76"/>
      <c r="D25" s="74">
        <v>40</v>
      </c>
    </row>
    <row r="26" spans="1:4" x14ac:dyDescent="0.25">
      <c r="A26" s="74" t="s">
        <v>156</v>
      </c>
      <c r="B26" s="75"/>
      <c r="C26" s="76"/>
      <c r="D26" s="74">
        <v>40</v>
      </c>
    </row>
    <row r="27" spans="1:4" x14ac:dyDescent="0.25">
      <c r="A27" s="74" t="s">
        <v>166</v>
      </c>
      <c r="B27" s="75"/>
      <c r="C27" s="76"/>
      <c r="D27" s="74">
        <v>40</v>
      </c>
    </row>
    <row r="28" spans="1:4" ht="21" customHeight="1" x14ac:dyDescent="0.25">
      <c r="A28" s="66"/>
      <c r="B28" s="67"/>
      <c r="C28" s="84" t="s">
        <v>165</v>
      </c>
      <c r="D28" s="84">
        <f>SUM(D2:D27)</f>
        <v>2837</v>
      </c>
    </row>
    <row r="29" spans="1:4" x14ac:dyDescent="0.25">
      <c r="A29" s="80" t="s">
        <v>157</v>
      </c>
      <c r="B29" s="81"/>
      <c r="C29" s="82"/>
      <c r="D29" s="80">
        <v>800</v>
      </c>
    </row>
    <row r="30" spans="1:4" x14ac:dyDescent="0.25">
      <c r="A30" s="80" t="s">
        <v>158</v>
      </c>
      <c r="B30" s="81" t="s">
        <v>159</v>
      </c>
      <c r="C30" s="82"/>
      <c r="D30" s="80">
        <v>300</v>
      </c>
    </row>
    <row r="31" spans="1:4" x14ac:dyDescent="0.25">
      <c r="A31" s="80" t="s">
        <v>158</v>
      </c>
      <c r="B31" s="81" t="s">
        <v>170</v>
      </c>
      <c r="C31" s="82"/>
      <c r="D31" s="80">
        <v>200</v>
      </c>
    </row>
    <row r="32" spans="1:4" x14ac:dyDescent="0.25">
      <c r="A32" s="77" t="s">
        <v>160</v>
      </c>
      <c r="B32" s="78" t="s">
        <v>171</v>
      </c>
      <c r="C32" s="79"/>
      <c r="D32" s="77">
        <v>200</v>
      </c>
    </row>
    <row r="33" spans="1:4" x14ac:dyDescent="0.25">
      <c r="A33" s="77" t="s">
        <v>160</v>
      </c>
      <c r="B33" s="78" t="s">
        <v>172</v>
      </c>
      <c r="C33" s="79"/>
      <c r="D33" s="77">
        <v>20</v>
      </c>
    </row>
    <row r="34" spans="1:4" x14ac:dyDescent="0.25">
      <c r="A34" s="77" t="s">
        <v>160</v>
      </c>
      <c r="B34" s="78" t="s">
        <v>173</v>
      </c>
      <c r="C34" s="79"/>
      <c r="D34" s="77">
        <v>50</v>
      </c>
    </row>
    <row r="35" spans="1:4" x14ac:dyDescent="0.25">
      <c r="A35" s="77" t="s">
        <v>160</v>
      </c>
      <c r="B35" s="78" t="s">
        <v>174</v>
      </c>
      <c r="C35" s="79"/>
      <c r="D35" s="77">
        <v>40</v>
      </c>
    </row>
    <row r="36" spans="1:4" ht="24" customHeight="1" x14ac:dyDescent="0.25">
      <c r="A36" s="52"/>
      <c r="B36" s="57"/>
      <c r="C36" s="56" t="s">
        <v>165</v>
      </c>
      <c r="D36" s="56">
        <f>SUM(D29:D35)</f>
        <v>1610</v>
      </c>
    </row>
    <row r="37" spans="1:4" x14ac:dyDescent="0.25">
      <c r="A37" s="51"/>
      <c r="B37" s="57"/>
      <c r="C37" s="85" t="s">
        <v>168</v>
      </c>
      <c r="D37" s="85">
        <v>4447</v>
      </c>
    </row>
    <row r="38" spans="1:4" x14ac:dyDescent="0.25">
      <c r="A38" s="52"/>
      <c r="B38" s="57"/>
      <c r="C38" s="85" t="s">
        <v>167</v>
      </c>
      <c r="D38" s="85"/>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35"/>
  <sheetViews>
    <sheetView workbookViewId="0">
      <selection activeCell="D21" sqref="D21"/>
    </sheetView>
  </sheetViews>
  <sheetFormatPr defaultRowHeight="15" x14ac:dyDescent="0.25"/>
  <cols>
    <col min="1" max="1" width="4.42578125" customWidth="1"/>
    <col min="2" max="2" width="9.42578125" customWidth="1"/>
    <col min="3" max="3" width="25.7109375" customWidth="1"/>
    <col min="5" max="5" width="7" bestFit="1" customWidth="1"/>
    <col min="6" max="7" width="6.140625" bestFit="1" customWidth="1"/>
    <col min="8" max="8" width="5.28515625" bestFit="1" customWidth="1"/>
    <col min="9" max="9" width="6.140625" bestFit="1" customWidth="1"/>
    <col min="10" max="10" width="7" bestFit="1" customWidth="1"/>
    <col min="11" max="11" width="6.140625" bestFit="1" customWidth="1"/>
    <col min="12" max="12" width="7" bestFit="1" customWidth="1"/>
    <col min="13" max="13" width="6.140625" bestFit="1" customWidth="1"/>
    <col min="14" max="14" width="3.28515625" bestFit="1" customWidth="1"/>
    <col min="15" max="16" width="6.140625" bestFit="1" customWidth="1"/>
    <col min="17" max="17" width="3.28515625" bestFit="1" customWidth="1"/>
    <col min="18" max="18" width="7" bestFit="1" customWidth="1"/>
    <col min="19" max="19" width="8" customWidth="1"/>
    <col min="20" max="20" width="6.42578125" customWidth="1"/>
    <col min="21" max="21" width="6.140625" customWidth="1"/>
    <col min="22" max="22" width="7.28515625" customWidth="1"/>
    <col min="23" max="23" width="8.140625" customWidth="1"/>
    <col min="24" max="24" width="7.28515625" customWidth="1"/>
    <col min="25" max="25" width="6.140625" customWidth="1"/>
    <col min="26" max="26" width="7" customWidth="1"/>
    <col min="27" max="28" width="6.5703125" customWidth="1"/>
    <col min="29" max="29" width="7.85546875" customWidth="1"/>
    <col min="30" max="30" width="7.28515625" customWidth="1"/>
    <col min="31" max="31" width="8.28515625" customWidth="1"/>
    <col min="32" max="32" width="6.28515625" customWidth="1"/>
    <col min="33" max="33" width="7.42578125" customWidth="1"/>
    <col min="34" max="34" width="7.7109375" customWidth="1"/>
    <col min="35" max="35" width="7.5703125" customWidth="1"/>
    <col min="36" max="36" width="7.7109375" customWidth="1"/>
    <col min="37" max="37" width="8.7109375" customWidth="1"/>
    <col min="38" max="38" width="8.140625" customWidth="1"/>
    <col min="39" max="39" width="8" customWidth="1"/>
    <col min="40" max="40" width="8.140625" customWidth="1"/>
  </cols>
  <sheetData>
    <row r="1" spans="1:40" x14ac:dyDescent="0.25">
      <c r="A1" s="87" t="s">
        <v>10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row>
    <row r="2" spans="1:40" ht="18.75" customHeight="1" x14ac:dyDescent="0.25">
      <c r="A2" s="5" t="s">
        <v>0</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row>
    <row r="3" spans="1:40" ht="40.5" customHeight="1" x14ac:dyDescent="0.25">
      <c r="A3" s="88" t="s">
        <v>11</v>
      </c>
      <c r="B3" s="88"/>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row>
    <row r="4" spans="1:40" ht="3" customHeight="1" x14ac:dyDescent="0.25">
      <c r="A4" s="6"/>
      <c r="B4" s="6"/>
      <c r="C4" s="6"/>
      <c r="D4" s="6"/>
      <c r="E4" s="6"/>
      <c r="F4" s="6"/>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row>
    <row r="5" spans="1:40" x14ac:dyDescent="0.25">
      <c r="A5" s="89" t="s">
        <v>12</v>
      </c>
      <c r="B5" s="89" t="s">
        <v>13</v>
      </c>
      <c r="C5" s="89" t="s">
        <v>14</v>
      </c>
      <c r="D5" s="89" t="s">
        <v>15</v>
      </c>
      <c r="E5" s="90" t="s">
        <v>16</v>
      </c>
      <c r="F5" s="91"/>
      <c r="G5" s="91"/>
      <c r="H5" s="91"/>
      <c r="I5" s="91"/>
      <c r="J5" s="91"/>
      <c r="K5" s="91"/>
      <c r="L5" s="91"/>
      <c r="M5" s="91"/>
      <c r="N5" s="91"/>
      <c r="O5" s="91"/>
      <c r="P5" s="91"/>
      <c r="Q5" s="91"/>
      <c r="R5" s="92"/>
      <c r="S5" s="93" t="s">
        <v>17</v>
      </c>
      <c r="T5" s="93" t="s">
        <v>18</v>
      </c>
      <c r="U5" s="93" t="s">
        <v>19</v>
      </c>
      <c r="V5" s="89" t="s">
        <v>20</v>
      </c>
      <c r="W5" s="89" t="s">
        <v>21</v>
      </c>
      <c r="X5" s="89" t="s">
        <v>22</v>
      </c>
      <c r="Y5" s="89" t="s">
        <v>23</v>
      </c>
      <c r="Z5" s="89" t="s">
        <v>24</v>
      </c>
      <c r="AA5" s="89" t="s">
        <v>25</v>
      </c>
      <c r="AB5" s="89" t="s">
        <v>26</v>
      </c>
      <c r="AC5" s="89" t="s">
        <v>27</v>
      </c>
      <c r="AD5" s="89" t="s">
        <v>28</v>
      </c>
      <c r="AE5" s="89" t="s">
        <v>29</v>
      </c>
      <c r="AF5" s="89" t="s">
        <v>30</v>
      </c>
      <c r="AG5" s="89" t="s">
        <v>31</v>
      </c>
      <c r="AH5" s="89" t="s">
        <v>32</v>
      </c>
      <c r="AI5" s="89" t="s">
        <v>33</v>
      </c>
      <c r="AJ5" s="89" t="s">
        <v>34</v>
      </c>
      <c r="AK5" s="89" t="s">
        <v>35</v>
      </c>
      <c r="AL5" s="93" t="s">
        <v>36</v>
      </c>
      <c r="AM5" s="93" t="s">
        <v>37</v>
      </c>
      <c r="AN5" s="89" t="s">
        <v>38</v>
      </c>
    </row>
    <row r="6" spans="1:40" ht="81" x14ac:dyDescent="0.25">
      <c r="A6" s="89"/>
      <c r="B6" s="89"/>
      <c r="C6" s="89"/>
      <c r="D6" s="89"/>
      <c r="E6" s="8" t="s">
        <v>39</v>
      </c>
      <c r="F6" s="8" t="s">
        <v>40</v>
      </c>
      <c r="G6" s="8" t="s">
        <v>41</v>
      </c>
      <c r="H6" s="8" t="s">
        <v>42</v>
      </c>
      <c r="I6" s="8" t="s">
        <v>43</v>
      </c>
      <c r="J6" s="8" t="s">
        <v>44</v>
      </c>
      <c r="K6" s="8" t="s">
        <v>45</v>
      </c>
      <c r="L6" s="8" t="s">
        <v>46</v>
      </c>
      <c r="M6" s="8" t="s">
        <v>47</v>
      </c>
      <c r="N6" s="8" t="s">
        <v>48</v>
      </c>
      <c r="O6" s="8" t="s">
        <v>49</v>
      </c>
      <c r="P6" s="8" t="s">
        <v>50</v>
      </c>
      <c r="Q6" s="8" t="s">
        <v>51</v>
      </c>
      <c r="R6" s="8" t="s">
        <v>52</v>
      </c>
      <c r="S6" s="94"/>
      <c r="T6" s="94"/>
      <c r="U6" s="94"/>
      <c r="V6" s="89"/>
      <c r="W6" s="89"/>
      <c r="X6" s="89"/>
      <c r="Y6" s="89"/>
      <c r="Z6" s="89"/>
      <c r="AA6" s="89"/>
      <c r="AB6" s="89"/>
      <c r="AC6" s="89"/>
      <c r="AD6" s="89"/>
      <c r="AE6" s="89"/>
      <c r="AF6" s="89"/>
      <c r="AG6" s="89"/>
      <c r="AH6" s="89"/>
      <c r="AI6" s="89"/>
      <c r="AJ6" s="89"/>
      <c r="AK6" s="89"/>
      <c r="AL6" s="94"/>
      <c r="AM6" s="94"/>
      <c r="AN6" s="89"/>
    </row>
    <row r="7" spans="1:40" x14ac:dyDescent="0.25">
      <c r="A7" s="9">
        <v>1</v>
      </c>
      <c r="B7" s="10" t="s">
        <v>53</v>
      </c>
      <c r="C7" s="10" t="s">
        <v>54</v>
      </c>
      <c r="D7" s="11">
        <f>SUM(E7:R7)</f>
        <v>3837.7400000000002</v>
      </c>
      <c r="E7" s="12">
        <v>1956.46</v>
      </c>
      <c r="F7" s="12">
        <v>0</v>
      </c>
      <c r="G7" s="12">
        <v>218.73</v>
      </c>
      <c r="H7" s="12">
        <v>0</v>
      </c>
      <c r="I7" s="12">
        <v>323.94</v>
      </c>
      <c r="J7" s="12">
        <v>56.23</v>
      </c>
      <c r="K7" s="12">
        <v>325.07</v>
      </c>
      <c r="L7" s="12">
        <v>500</v>
      </c>
      <c r="M7" s="12">
        <v>0</v>
      </c>
      <c r="N7" s="12">
        <v>0</v>
      </c>
      <c r="O7" s="12">
        <v>163.12</v>
      </c>
      <c r="P7" s="12">
        <v>140.13999999999999</v>
      </c>
      <c r="Q7" s="12">
        <v>0</v>
      </c>
      <c r="R7" s="12">
        <v>154.05000000000001</v>
      </c>
      <c r="S7" s="12">
        <v>1881.2</v>
      </c>
      <c r="T7" s="12">
        <v>1881.2</v>
      </c>
      <c r="U7" s="12">
        <v>31</v>
      </c>
      <c r="V7" s="12">
        <v>2</v>
      </c>
      <c r="W7" s="12">
        <v>75</v>
      </c>
      <c r="X7" s="12">
        <v>10</v>
      </c>
      <c r="Y7" s="12">
        <v>10</v>
      </c>
      <c r="Z7" s="13">
        <f>F7/W7</f>
        <v>0</v>
      </c>
      <c r="AA7" s="13" t="e">
        <f>#REF!/W7</f>
        <v>#REF!</v>
      </c>
      <c r="AB7" s="13">
        <f>I7/(W7+X7)</f>
        <v>3.8110588235294118</v>
      </c>
      <c r="AC7" s="13">
        <f>J7/(W7+X7)</f>
        <v>0.66152941176470581</v>
      </c>
      <c r="AD7" s="13">
        <f>K7/(W7+X7+Y7)</f>
        <v>3.4217894736842105</v>
      </c>
      <c r="AE7" s="13">
        <f>L7/(W7)</f>
        <v>6.666666666666667</v>
      </c>
      <c r="AF7" s="13">
        <f>N7/(W7+X7)</f>
        <v>0</v>
      </c>
      <c r="AG7" s="13">
        <f>O7/(W7+X7+Y7)</f>
        <v>1.7170526315789474</v>
      </c>
      <c r="AH7" s="13">
        <f>P7/(W7+X7+Y7)</f>
        <v>1.475157894736842</v>
      </c>
      <c r="AI7" s="13">
        <f>Q7/(W7+X7+Y7)</f>
        <v>0</v>
      </c>
      <c r="AJ7" s="13">
        <f>D7/W7</f>
        <v>51.169866666666671</v>
      </c>
      <c r="AK7" s="13">
        <f>T7/W7</f>
        <v>25.082666666666668</v>
      </c>
      <c r="AL7" s="13">
        <f>(D7+T7)/W7</f>
        <v>76.252533333333346</v>
      </c>
      <c r="AM7" s="13">
        <f>(W7+X7+Y7)/U7</f>
        <v>3.064516129032258</v>
      </c>
      <c r="AN7" s="13">
        <f>G7/(X7+Y7)</f>
        <v>10.936499999999999</v>
      </c>
    </row>
    <row r="8" spans="1:40" x14ac:dyDescent="0.25">
      <c r="A8" s="9">
        <v>2</v>
      </c>
      <c r="B8" s="10" t="s">
        <v>53</v>
      </c>
      <c r="C8" s="10" t="s">
        <v>55</v>
      </c>
      <c r="D8" s="11">
        <f t="shared" ref="D8:D17" si="0">SUM(E8:R8)</f>
        <v>3529.2699999999995</v>
      </c>
      <c r="E8" s="14">
        <v>1093.8699999999999</v>
      </c>
      <c r="F8" s="14">
        <v>32.9</v>
      </c>
      <c r="G8" s="14">
        <v>571.96</v>
      </c>
      <c r="H8" s="14">
        <v>10</v>
      </c>
      <c r="I8" s="14">
        <v>108.86</v>
      </c>
      <c r="J8" s="14">
        <v>0</v>
      </c>
      <c r="K8" s="14">
        <v>657.61</v>
      </c>
      <c r="L8" s="14">
        <v>0</v>
      </c>
      <c r="M8" s="14">
        <v>88</v>
      </c>
      <c r="N8" s="14">
        <v>0</v>
      </c>
      <c r="O8" s="14">
        <v>82.56</v>
      </c>
      <c r="P8" s="14">
        <v>480.91</v>
      </c>
      <c r="Q8" s="14">
        <v>0</v>
      </c>
      <c r="R8" s="14">
        <v>402.6</v>
      </c>
      <c r="S8" s="14">
        <v>1881.2</v>
      </c>
      <c r="T8" s="14">
        <v>1881.2</v>
      </c>
      <c r="U8" s="14">
        <v>22</v>
      </c>
      <c r="V8" s="14">
        <v>1</v>
      </c>
      <c r="W8" s="15">
        <v>134</v>
      </c>
      <c r="X8" s="15">
        <v>35</v>
      </c>
      <c r="Y8" s="15">
        <v>24</v>
      </c>
      <c r="Z8" s="13">
        <f t="shared" ref="Z8:Z18" si="1">E8/W8</f>
        <v>8.1632089552238796</v>
      </c>
      <c r="AA8" s="13">
        <f t="shared" ref="AA8:AA18" si="2">F8/W8</f>
        <v>0.24552238805970147</v>
      </c>
      <c r="AB8" s="13">
        <f t="shared" ref="AB8:AB18" si="3">I8/(W8+X8)</f>
        <v>0.64414201183431952</v>
      </c>
      <c r="AC8" s="13">
        <f t="shared" ref="AC8:AC18" si="4">J8/(W8+X8)</f>
        <v>0</v>
      </c>
      <c r="AD8" s="13">
        <f t="shared" ref="AD8:AD18" si="5">K8/(W8+X8+Y8)</f>
        <v>3.4073056994818653</v>
      </c>
      <c r="AE8" s="13">
        <f t="shared" ref="AE8:AE18" si="6">L8/(W8)</f>
        <v>0</v>
      </c>
      <c r="AF8" s="13">
        <f t="shared" ref="AF8:AF18" si="7">N8/(W8+X8)</f>
        <v>0</v>
      </c>
      <c r="AG8" s="13">
        <f t="shared" ref="AG8:AG18" si="8">O8/(W8+X8+Y8)</f>
        <v>0.42777202072538861</v>
      </c>
      <c r="AH8" s="13">
        <f t="shared" ref="AH8:AH18" si="9">P8/(W8+X8+Y8)</f>
        <v>2.4917616580310882</v>
      </c>
      <c r="AI8" s="13">
        <f t="shared" ref="AI8:AI18" si="10">Q8/(W8+X8+Y8)</f>
        <v>0</v>
      </c>
      <c r="AJ8" s="13">
        <f t="shared" ref="AJ8:AJ18" si="11">D8/W8</f>
        <v>26.337835820895521</v>
      </c>
      <c r="AK8" s="13">
        <f t="shared" ref="AK8:AK18" si="12">T8/W8</f>
        <v>14.038805970149253</v>
      </c>
      <c r="AL8" s="13">
        <f t="shared" ref="AL8:AL18" si="13">(D8+T8)/W8</f>
        <v>40.376641791044769</v>
      </c>
      <c r="AM8" s="13">
        <f t="shared" ref="AM8:AM18" si="14">(W8+X8+Y8)/U8</f>
        <v>8.7727272727272734</v>
      </c>
      <c r="AN8" s="13">
        <f t="shared" ref="AN8:AN18" si="15">G8/(X8+Y8)</f>
        <v>9.6942372881355947</v>
      </c>
    </row>
    <row r="9" spans="1:40" x14ac:dyDescent="0.25">
      <c r="A9" s="9">
        <v>3</v>
      </c>
      <c r="B9" s="14" t="s">
        <v>53</v>
      </c>
      <c r="C9" s="14" t="s">
        <v>56</v>
      </c>
      <c r="D9" s="11">
        <f t="shared" si="0"/>
        <v>3118.4599999999996</v>
      </c>
      <c r="E9" s="14">
        <v>1436.58</v>
      </c>
      <c r="F9" s="14">
        <v>126.87</v>
      </c>
      <c r="G9" s="14">
        <v>224.34</v>
      </c>
      <c r="H9" s="14">
        <v>9.1</v>
      </c>
      <c r="I9" s="14">
        <v>75.849999999999994</v>
      </c>
      <c r="J9" s="14">
        <v>0</v>
      </c>
      <c r="K9" s="14">
        <v>289.22000000000003</v>
      </c>
      <c r="L9" s="14">
        <v>240</v>
      </c>
      <c r="M9" s="14">
        <v>0</v>
      </c>
      <c r="N9" s="14">
        <v>0</v>
      </c>
      <c r="O9" s="14">
        <v>127.1</v>
      </c>
      <c r="P9" s="14">
        <v>543</v>
      </c>
      <c r="Q9" s="14">
        <v>0</v>
      </c>
      <c r="R9" s="14">
        <v>46.4</v>
      </c>
      <c r="S9" s="14">
        <v>1881.2</v>
      </c>
      <c r="T9" s="14">
        <v>1881.2</v>
      </c>
      <c r="U9" s="14">
        <v>21</v>
      </c>
      <c r="V9" s="15">
        <v>1</v>
      </c>
      <c r="W9" s="15">
        <v>402</v>
      </c>
      <c r="X9" s="15">
        <v>38</v>
      </c>
      <c r="Y9" s="15">
        <v>2</v>
      </c>
      <c r="Z9" s="13">
        <f t="shared" si="1"/>
        <v>3.5735820895522385</v>
      </c>
      <c r="AA9" s="13">
        <f t="shared" si="2"/>
        <v>0.31559701492537312</v>
      </c>
      <c r="AB9" s="13">
        <f t="shared" si="3"/>
        <v>0.17238636363636362</v>
      </c>
      <c r="AC9" s="13">
        <f t="shared" si="4"/>
        <v>0</v>
      </c>
      <c r="AD9" s="13">
        <f t="shared" si="5"/>
        <v>0.65434389140271498</v>
      </c>
      <c r="AE9" s="13">
        <f t="shared" si="6"/>
        <v>0.59701492537313428</v>
      </c>
      <c r="AF9" s="13">
        <f t="shared" si="7"/>
        <v>0</v>
      </c>
      <c r="AG9" s="13">
        <f t="shared" si="8"/>
        <v>0.28755656108597283</v>
      </c>
      <c r="AH9" s="13">
        <f t="shared" si="9"/>
        <v>1.2285067873303168</v>
      </c>
      <c r="AI9" s="13">
        <f t="shared" si="10"/>
        <v>0</v>
      </c>
      <c r="AJ9" s="13">
        <f t="shared" si="11"/>
        <v>7.7573631840796011</v>
      </c>
      <c r="AK9" s="13">
        <f t="shared" si="12"/>
        <v>4.6796019900497514</v>
      </c>
      <c r="AL9" s="13">
        <f t="shared" si="13"/>
        <v>12.436965174129353</v>
      </c>
      <c r="AM9" s="13">
        <f t="shared" si="14"/>
        <v>21.047619047619047</v>
      </c>
      <c r="AN9" s="13">
        <f t="shared" si="15"/>
        <v>5.6085000000000003</v>
      </c>
    </row>
    <row r="10" spans="1:40" x14ac:dyDescent="0.25">
      <c r="A10" s="9">
        <v>4</v>
      </c>
      <c r="B10" s="14" t="s">
        <v>53</v>
      </c>
      <c r="C10" s="14" t="s">
        <v>9</v>
      </c>
      <c r="D10" s="11">
        <f>SUM(E10:R10)</f>
        <v>333.55</v>
      </c>
      <c r="E10" s="16">
        <v>162.75</v>
      </c>
      <c r="F10" s="14">
        <v>0</v>
      </c>
      <c r="G10" s="14">
        <v>34.5</v>
      </c>
      <c r="H10" s="17"/>
      <c r="I10" s="14">
        <v>0</v>
      </c>
      <c r="J10" s="14">
        <v>0</v>
      </c>
      <c r="K10" s="14">
        <v>0</v>
      </c>
      <c r="L10" s="14">
        <v>0</v>
      </c>
      <c r="M10" s="14">
        <v>0</v>
      </c>
      <c r="N10" s="14">
        <v>0</v>
      </c>
      <c r="O10" s="14">
        <v>5.3</v>
      </c>
      <c r="P10" s="14">
        <v>87.31</v>
      </c>
      <c r="Q10" s="14">
        <v>0</v>
      </c>
      <c r="R10" s="14">
        <v>43.69</v>
      </c>
      <c r="S10" s="14">
        <v>20</v>
      </c>
      <c r="T10" s="14">
        <v>20</v>
      </c>
      <c r="U10" s="14">
        <v>2</v>
      </c>
      <c r="V10" s="15">
        <v>1</v>
      </c>
      <c r="W10" s="15">
        <v>66</v>
      </c>
      <c r="X10" s="15">
        <v>2</v>
      </c>
      <c r="Y10" s="15">
        <v>2</v>
      </c>
      <c r="Z10" s="13" t="e">
        <f>#REF!/W10</f>
        <v>#REF!</v>
      </c>
      <c r="AA10" s="13">
        <f t="shared" si="2"/>
        <v>0</v>
      </c>
      <c r="AB10" s="13">
        <f t="shared" si="3"/>
        <v>0</v>
      </c>
      <c r="AC10" s="13">
        <f t="shared" si="4"/>
        <v>0</v>
      </c>
      <c r="AD10" s="13">
        <f t="shared" si="5"/>
        <v>0</v>
      </c>
      <c r="AE10" s="13">
        <f t="shared" si="6"/>
        <v>0</v>
      </c>
      <c r="AF10" s="13">
        <f t="shared" si="7"/>
        <v>0</v>
      </c>
      <c r="AG10" s="13">
        <f t="shared" si="8"/>
        <v>7.5714285714285706E-2</v>
      </c>
      <c r="AH10" s="13">
        <f t="shared" si="9"/>
        <v>1.2472857142857143</v>
      </c>
      <c r="AI10" s="13">
        <f t="shared" si="10"/>
        <v>0</v>
      </c>
      <c r="AJ10" s="13">
        <f t="shared" si="11"/>
        <v>5.0537878787878787</v>
      </c>
      <c r="AK10" s="13">
        <f t="shared" si="12"/>
        <v>0.30303030303030304</v>
      </c>
      <c r="AL10" s="13">
        <f t="shared" si="13"/>
        <v>5.3568181818181824</v>
      </c>
      <c r="AM10" s="13">
        <f t="shared" si="14"/>
        <v>35</v>
      </c>
      <c r="AN10" s="13">
        <f t="shared" si="15"/>
        <v>8.625</v>
      </c>
    </row>
    <row r="11" spans="1:40" x14ac:dyDescent="0.25">
      <c r="A11" s="9">
        <v>5</v>
      </c>
      <c r="B11" s="14" t="s">
        <v>57</v>
      </c>
      <c r="C11" s="14" t="s">
        <v>58</v>
      </c>
      <c r="D11" s="11">
        <f t="shared" si="0"/>
        <v>4796.0599999999995</v>
      </c>
      <c r="E11" s="15">
        <v>1670</v>
      </c>
      <c r="F11" s="15">
        <v>0</v>
      </c>
      <c r="G11" s="12">
        <v>315</v>
      </c>
      <c r="H11" s="15"/>
      <c r="I11" s="12">
        <v>115</v>
      </c>
      <c r="J11" s="12">
        <v>232</v>
      </c>
      <c r="K11" s="12">
        <v>447</v>
      </c>
      <c r="L11" s="12">
        <v>140</v>
      </c>
      <c r="M11" s="15">
        <v>80</v>
      </c>
      <c r="N11" s="15"/>
      <c r="O11" s="12">
        <v>155</v>
      </c>
      <c r="P11" s="12">
        <v>1101</v>
      </c>
      <c r="Q11" s="15"/>
      <c r="R11" s="12">
        <v>541.05999999999995</v>
      </c>
      <c r="S11" s="12">
        <v>2500</v>
      </c>
      <c r="T11" s="12">
        <v>1969</v>
      </c>
      <c r="U11" s="12">
        <v>24</v>
      </c>
      <c r="V11" s="12">
        <v>3</v>
      </c>
      <c r="W11" s="18">
        <v>468</v>
      </c>
      <c r="X11" s="12">
        <v>35</v>
      </c>
      <c r="Y11" s="12">
        <v>6</v>
      </c>
      <c r="Z11" s="13">
        <f t="shared" si="1"/>
        <v>3.5683760683760686</v>
      </c>
      <c r="AA11" s="13">
        <f t="shared" si="2"/>
        <v>0</v>
      </c>
      <c r="AB11" s="13">
        <f t="shared" si="3"/>
        <v>0.22862823061630219</v>
      </c>
      <c r="AC11" s="13">
        <f t="shared" si="4"/>
        <v>0.46123260437375746</v>
      </c>
      <c r="AD11" s="13">
        <f t="shared" si="5"/>
        <v>0.87819253438113953</v>
      </c>
      <c r="AE11" s="13">
        <f t="shared" si="6"/>
        <v>0.29914529914529914</v>
      </c>
      <c r="AF11" s="13">
        <f t="shared" si="7"/>
        <v>0</v>
      </c>
      <c r="AG11" s="13">
        <f t="shared" si="8"/>
        <v>0.30451866404715128</v>
      </c>
      <c r="AH11" s="13">
        <f t="shared" si="9"/>
        <v>2.1630648330058939</v>
      </c>
      <c r="AI11" s="13">
        <f t="shared" si="10"/>
        <v>0</v>
      </c>
      <c r="AJ11" s="13">
        <f t="shared" si="11"/>
        <v>10.247991452991451</v>
      </c>
      <c r="AK11" s="13">
        <f t="shared" si="12"/>
        <v>4.2072649572649574</v>
      </c>
      <c r="AL11" s="13">
        <f t="shared" si="13"/>
        <v>14.455256410256409</v>
      </c>
      <c r="AM11" s="13">
        <f t="shared" si="14"/>
        <v>21.208333333333332</v>
      </c>
      <c r="AN11" s="13">
        <f t="shared" si="15"/>
        <v>7.6829268292682924</v>
      </c>
    </row>
    <row r="12" spans="1:40" x14ac:dyDescent="0.25">
      <c r="A12" s="9">
        <v>6</v>
      </c>
      <c r="B12" s="14" t="s">
        <v>57</v>
      </c>
      <c r="C12" s="14" t="s">
        <v>59</v>
      </c>
      <c r="D12" s="11">
        <f>SUM(E12:R12)</f>
        <v>5002.6600000000008</v>
      </c>
      <c r="E12" s="15">
        <v>281.44</v>
      </c>
      <c r="F12" s="15">
        <v>0</v>
      </c>
      <c r="G12" s="15">
        <v>136.27000000000001</v>
      </c>
      <c r="H12" s="15">
        <v>24.09</v>
      </c>
      <c r="I12" s="15">
        <v>151.76</v>
      </c>
      <c r="J12" s="15">
        <v>774.64</v>
      </c>
      <c r="K12" s="15">
        <v>1165.3</v>
      </c>
      <c r="L12" s="15">
        <v>1031.52</v>
      </c>
      <c r="M12" s="15">
        <v>15.28</v>
      </c>
      <c r="N12" s="15">
        <v>0</v>
      </c>
      <c r="O12" s="15">
        <v>148.84</v>
      </c>
      <c r="P12" s="15">
        <v>901.34</v>
      </c>
      <c r="Q12" s="15">
        <v>0</v>
      </c>
      <c r="R12" s="15">
        <v>372.18</v>
      </c>
      <c r="S12" s="15">
        <v>5000</v>
      </c>
      <c r="T12" s="15">
        <v>5000</v>
      </c>
      <c r="U12" s="15"/>
      <c r="V12" s="15"/>
      <c r="W12" s="15"/>
      <c r="X12" s="15"/>
      <c r="Y12" s="15"/>
      <c r="Z12" s="13" t="e">
        <f>E12/W12</f>
        <v>#DIV/0!</v>
      </c>
      <c r="AA12" s="13" t="e">
        <f>F12/W12</f>
        <v>#DIV/0!</v>
      </c>
      <c r="AB12" s="13" t="e">
        <f>I12/(W12+X12)</f>
        <v>#DIV/0!</v>
      </c>
      <c r="AC12" s="13" t="e">
        <f>J12/(W12+X12)</f>
        <v>#DIV/0!</v>
      </c>
      <c r="AD12" s="13" t="e">
        <f>K12/(W12+X12+Y12)</f>
        <v>#DIV/0!</v>
      </c>
      <c r="AE12" s="13" t="e">
        <f>L12/(W12)</f>
        <v>#DIV/0!</v>
      </c>
      <c r="AF12" s="13" t="e">
        <f>N12/(W12+X12)</f>
        <v>#DIV/0!</v>
      </c>
      <c r="AG12" s="13" t="e">
        <f>O12/(W12+X12+Y12)</f>
        <v>#DIV/0!</v>
      </c>
      <c r="AH12" s="13" t="e">
        <f>P12/(W12+X12+Y12)</f>
        <v>#DIV/0!</v>
      </c>
      <c r="AI12" s="13" t="e">
        <f>Q12/(W12+X12+Y12)</f>
        <v>#DIV/0!</v>
      </c>
      <c r="AJ12" s="13" t="e">
        <f>D12/W12</f>
        <v>#DIV/0!</v>
      </c>
      <c r="AK12" s="13" t="e">
        <f>T12/W12</f>
        <v>#DIV/0!</v>
      </c>
      <c r="AL12" s="13" t="e">
        <f>(D12+T12)/W12</f>
        <v>#DIV/0!</v>
      </c>
      <c r="AM12" s="13" t="e">
        <f>(W12+X12+Y12)/U12</f>
        <v>#DIV/0!</v>
      </c>
      <c r="AN12" s="13" t="e">
        <f>G12/(X12+Y12)</f>
        <v>#DIV/0!</v>
      </c>
    </row>
    <row r="13" spans="1:40" x14ac:dyDescent="0.25">
      <c r="A13" s="9">
        <v>7</v>
      </c>
      <c r="B13" s="14" t="s">
        <v>60</v>
      </c>
      <c r="C13" s="14" t="s">
        <v>61</v>
      </c>
      <c r="D13" s="11">
        <f>SUM(E13:R13)</f>
        <v>350</v>
      </c>
      <c r="E13" s="15">
        <v>350</v>
      </c>
      <c r="F13" s="15">
        <v>0</v>
      </c>
      <c r="G13" s="15"/>
      <c r="H13" s="15"/>
      <c r="I13" s="15"/>
      <c r="J13" s="15"/>
      <c r="K13" s="15"/>
      <c r="L13" s="15"/>
      <c r="M13" s="15"/>
      <c r="N13" s="15"/>
      <c r="O13" s="15"/>
      <c r="P13" s="15"/>
      <c r="Q13" s="15"/>
      <c r="R13" s="15"/>
      <c r="S13" s="15"/>
      <c r="T13" s="15"/>
      <c r="U13" s="15">
        <v>2</v>
      </c>
      <c r="V13" s="15"/>
      <c r="W13" s="15"/>
      <c r="X13" s="15"/>
      <c r="Y13" s="15"/>
      <c r="Z13" s="13" t="e">
        <f>E13/W13</f>
        <v>#DIV/0!</v>
      </c>
      <c r="AA13" s="13" t="e">
        <f>F13/W13</f>
        <v>#DIV/0!</v>
      </c>
      <c r="AB13" s="13" t="e">
        <f>I13/(W13+X13)</f>
        <v>#DIV/0!</v>
      </c>
      <c r="AC13" s="13" t="e">
        <f>J13/(W13+X13)</f>
        <v>#DIV/0!</v>
      </c>
      <c r="AD13" s="13" t="e">
        <f>K13/(W13+X13+Y13)</f>
        <v>#DIV/0!</v>
      </c>
      <c r="AE13" s="13" t="e">
        <f>L13/(W13)</f>
        <v>#DIV/0!</v>
      </c>
      <c r="AF13" s="13" t="e">
        <f>N13/(W13+X13)</f>
        <v>#DIV/0!</v>
      </c>
      <c r="AG13" s="13" t="e">
        <f>O13/(W13+X13+Y13)</f>
        <v>#DIV/0!</v>
      </c>
      <c r="AH13" s="13" t="e">
        <f>P13/(W13+X13+Y13)</f>
        <v>#DIV/0!</v>
      </c>
      <c r="AI13" s="13" t="e">
        <f>Q13/(W13+X13+Y13)</f>
        <v>#DIV/0!</v>
      </c>
      <c r="AJ13" s="13" t="e">
        <f>D13/W13</f>
        <v>#DIV/0!</v>
      </c>
      <c r="AK13" s="13" t="e">
        <f>T13/W13</f>
        <v>#DIV/0!</v>
      </c>
      <c r="AL13" s="13" t="e">
        <f>(D13+T13)/W13</f>
        <v>#DIV/0!</v>
      </c>
      <c r="AM13" s="13">
        <f>(W13+X13+Y13)/U13</f>
        <v>0</v>
      </c>
      <c r="AN13" s="13" t="e">
        <f>G13/(X13+Y13)</f>
        <v>#DIV/0!</v>
      </c>
    </row>
    <row r="14" spans="1:40" x14ac:dyDescent="0.25">
      <c r="A14" s="9">
        <v>8</v>
      </c>
      <c r="B14" s="14" t="s">
        <v>62</v>
      </c>
      <c r="C14" s="14" t="s">
        <v>63</v>
      </c>
      <c r="D14" s="11">
        <f t="shared" si="0"/>
        <v>0</v>
      </c>
      <c r="E14" s="14"/>
      <c r="F14" s="14"/>
      <c r="G14" s="14"/>
      <c r="H14" s="14"/>
      <c r="I14" s="14"/>
      <c r="J14" s="14"/>
      <c r="K14" s="14"/>
      <c r="L14" s="14"/>
      <c r="M14" s="14"/>
      <c r="N14" s="14"/>
      <c r="O14" s="14"/>
      <c r="P14" s="14"/>
      <c r="Q14" s="14"/>
      <c r="R14" s="14"/>
      <c r="S14" s="14"/>
      <c r="T14" s="14"/>
      <c r="U14" s="14"/>
      <c r="V14" s="15"/>
      <c r="W14" s="15"/>
      <c r="X14" s="15"/>
      <c r="Y14" s="15"/>
      <c r="Z14" s="13" t="e">
        <f t="shared" si="1"/>
        <v>#DIV/0!</v>
      </c>
      <c r="AA14" s="13" t="e">
        <f t="shared" si="2"/>
        <v>#DIV/0!</v>
      </c>
      <c r="AB14" s="13" t="e">
        <f t="shared" si="3"/>
        <v>#DIV/0!</v>
      </c>
      <c r="AC14" s="13" t="e">
        <f t="shared" si="4"/>
        <v>#DIV/0!</v>
      </c>
      <c r="AD14" s="13" t="e">
        <f t="shared" si="5"/>
        <v>#DIV/0!</v>
      </c>
      <c r="AE14" s="13" t="e">
        <f t="shared" si="6"/>
        <v>#DIV/0!</v>
      </c>
      <c r="AF14" s="13" t="e">
        <f t="shared" si="7"/>
        <v>#DIV/0!</v>
      </c>
      <c r="AG14" s="13" t="e">
        <f t="shared" si="8"/>
        <v>#DIV/0!</v>
      </c>
      <c r="AH14" s="13" t="e">
        <f t="shared" si="9"/>
        <v>#DIV/0!</v>
      </c>
      <c r="AI14" s="13" t="e">
        <f t="shared" si="10"/>
        <v>#DIV/0!</v>
      </c>
      <c r="AJ14" s="13" t="e">
        <f t="shared" si="11"/>
        <v>#DIV/0!</v>
      </c>
      <c r="AK14" s="13" t="e">
        <f t="shared" si="12"/>
        <v>#DIV/0!</v>
      </c>
      <c r="AL14" s="13" t="e">
        <f t="shared" si="13"/>
        <v>#DIV/0!</v>
      </c>
      <c r="AM14" s="13" t="e">
        <f t="shared" si="14"/>
        <v>#DIV/0!</v>
      </c>
      <c r="AN14" s="13" t="e">
        <f t="shared" si="15"/>
        <v>#DIV/0!</v>
      </c>
    </row>
    <row r="15" spans="1:40" x14ac:dyDescent="0.25">
      <c r="A15" s="9">
        <v>9</v>
      </c>
      <c r="B15" s="14" t="s">
        <v>60</v>
      </c>
      <c r="C15" s="14" t="s">
        <v>64</v>
      </c>
      <c r="D15" s="11">
        <f t="shared" si="0"/>
        <v>0</v>
      </c>
      <c r="E15" s="14"/>
      <c r="F15" s="14"/>
      <c r="G15" s="14"/>
      <c r="H15" s="14"/>
      <c r="I15" s="14"/>
      <c r="J15" s="14"/>
      <c r="K15" s="14"/>
      <c r="L15" s="14"/>
      <c r="M15" s="14"/>
      <c r="N15" s="14"/>
      <c r="O15" s="14"/>
      <c r="P15" s="14"/>
      <c r="Q15" s="14"/>
      <c r="R15" s="14"/>
      <c r="S15" s="14"/>
      <c r="T15" s="14"/>
      <c r="U15" s="14"/>
      <c r="V15" s="15"/>
      <c r="W15" s="15"/>
      <c r="X15" s="15"/>
      <c r="Y15" s="15"/>
      <c r="Z15" s="13" t="e">
        <f t="shared" si="1"/>
        <v>#DIV/0!</v>
      </c>
      <c r="AA15" s="13" t="e">
        <f t="shared" si="2"/>
        <v>#DIV/0!</v>
      </c>
      <c r="AB15" s="13" t="e">
        <f t="shared" si="3"/>
        <v>#DIV/0!</v>
      </c>
      <c r="AC15" s="13" t="e">
        <f t="shared" si="4"/>
        <v>#DIV/0!</v>
      </c>
      <c r="AD15" s="13" t="e">
        <f t="shared" si="5"/>
        <v>#DIV/0!</v>
      </c>
      <c r="AE15" s="13" t="e">
        <f t="shared" si="6"/>
        <v>#DIV/0!</v>
      </c>
      <c r="AF15" s="13" t="e">
        <f t="shared" si="7"/>
        <v>#DIV/0!</v>
      </c>
      <c r="AG15" s="13" t="e">
        <f t="shared" si="8"/>
        <v>#DIV/0!</v>
      </c>
      <c r="AH15" s="13" t="e">
        <f t="shared" si="9"/>
        <v>#DIV/0!</v>
      </c>
      <c r="AI15" s="13" t="e">
        <f t="shared" si="10"/>
        <v>#DIV/0!</v>
      </c>
      <c r="AJ15" s="13" t="e">
        <f t="shared" si="11"/>
        <v>#DIV/0!</v>
      </c>
      <c r="AK15" s="13" t="e">
        <f t="shared" si="12"/>
        <v>#DIV/0!</v>
      </c>
      <c r="AL15" s="13" t="e">
        <f t="shared" si="13"/>
        <v>#DIV/0!</v>
      </c>
      <c r="AM15" s="13" t="e">
        <f t="shared" si="14"/>
        <v>#DIV/0!</v>
      </c>
      <c r="AN15" s="13" t="e">
        <f t="shared" si="15"/>
        <v>#DIV/0!</v>
      </c>
    </row>
    <row r="16" spans="1:40" x14ac:dyDescent="0.25">
      <c r="A16" s="9">
        <v>10</v>
      </c>
      <c r="B16" s="14" t="s">
        <v>65</v>
      </c>
      <c r="C16" s="14" t="s">
        <v>66</v>
      </c>
      <c r="D16" s="11">
        <f t="shared" si="0"/>
        <v>0</v>
      </c>
      <c r="E16" s="15"/>
      <c r="F16" s="15"/>
      <c r="G16" s="15"/>
      <c r="H16" s="15"/>
      <c r="I16" s="15"/>
      <c r="J16" s="15"/>
      <c r="K16" s="15"/>
      <c r="L16" s="15"/>
      <c r="M16" s="15"/>
      <c r="N16" s="15"/>
      <c r="O16" s="15"/>
      <c r="P16" s="15"/>
      <c r="Q16" s="15"/>
      <c r="R16" s="15"/>
      <c r="S16" s="15"/>
      <c r="T16" s="15"/>
      <c r="U16" s="15"/>
      <c r="V16" s="15"/>
      <c r="W16" s="15"/>
      <c r="X16" s="15"/>
      <c r="Y16" s="15"/>
      <c r="Z16" s="13" t="e">
        <f t="shared" si="1"/>
        <v>#DIV/0!</v>
      </c>
      <c r="AA16" s="13" t="e">
        <f t="shared" si="2"/>
        <v>#DIV/0!</v>
      </c>
      <c r="AB16" s="13" t="e">
        <f t="shared" si="3"/>
        <v>#DIV/0!</v>
      </c>
      <c r="AC16" s="13" t="e">
        <f t="shared" si="4"/>
        <v>#DIV/0!</v>
      </c>
      <c r="AD16" s="13" t="e">
        <f t="shared" si="5"/>
        <v>#DIV/0!</v>
      </c>
      <c r="AE16" s="13" t="e">
        <f t="shared" si="6"/>
        <v>#DIV/0!</v>
      </c>
      <c r="AF16" s="13" t="e">
        <f t="shared" si="7"/>
        <v>#DIV/0!</v>
      </c>
      <c r="AG16" s="13" t="e">
        <f t="shared" si="8"/>
        <v>#DIV/0!</v>
      </c>
      <c r="AH16" s="13" t="e">
        <f t="shared" si="9"/>
        <v>#DIV/0!</v>
      </c>
      <c r="AI16" s="13" t="e">
        <f t="shared" si="10"/>
        <v>#DIV/0!</v>
      </c>
      <c r="AJ16" s="13" t="e">
        <f t="shared" si="11"/>
        <v>#DIV/0!</v>
      </c>
      <c r="AK16" s="13" t="e">
        <f t="shared" si="12"/>
        <v>#DIV/0!</v>
      </c>
      <c r="AL16" s="13" t="e">
        <f t="shared" si="13"/>
        <v>#DIV/0!</v>
      </c>
      <c r="AM16" s="13" t="e">
        <f t="shared" si="14"/>
        <v>#DIV/0!</v>
      </c>
      <c r="AN16" s="13" t="e">
        <f t="shared" si="15"/>
        <v>#DIV/0!</v>
      </c>
    </row>
    <row r="17" spans="1:40" x14ac:dyDescent="0.25">
      <c r="A17" s="9">
        <v>11</v>
      </c>
      <c r="B17" s="14" t="s">
        <v>67</v>
      </c>
      <c r="C17" s="14" t="s">
        <v>68</v>
      </c>
      <c r="D17" s="11">
        <f t="shared" si="0"/>
        <v>0</v>
      </c>
      <c r="E17" s="15"/>
      <c r="F17" s="15"/>
      <c r="G17" s="15"/>
      <c r="H17" s="15"/>
      <c r="I17" s="15"/>
      <c r="J17" s="15"/>
      <c r="K17" s="15"/>
      <c r="L17" s="15"/>
      <c r="M17" s="15"/>
      <c r="N17" s="15"/>
      <c r="O17" s="15"/>
      <c r="P17" s="15"/>
      <c r="Q17" s="15"/>
      <c r="R17" s="15"/>
      <c r="S17" s="15"/>
      <c r="T17" s="15"/>
      <c r="U17" s="15"/>
      <c r="V17" s="15"/>
      <c r="W17" s="15"/>
      <c r="X17" s="15"/>
      <c r="Y17" s="15"/>
      <c r="Z17" s="13" t="e">
        <f t="shared" si="1"/>
        <v>#DIV/0!</v>
      </c>
      <c r="AA17" s="13" t="e">
        <f t="shared" si="2"/>
        <v>#DIV/0!</v>
      </c>
      <c r="AB17" s="13" t="e">
        <f t="shared" si="3"/>
        <v>#DIV/0!</v>
      </c>
      <c r="AC17" s="13" t="e">
        <f t="shared" si="4"/>
        <v>#DIV/0!</v>
      </c>
      <c r="AD17" s="13" t="e">
        <f t="shared" si="5"/>
        <v>#DIV/0!</v>
      </c>
      <c r="AE17" s="13" t="e">
        <f t="shared" si="6"/>
        <v>#DIV/0!</v>
      </c>
      <c r="AF17" s="13" t="e">
        <f t="shared" si="7"/>
        <v>#DIV/0!</v>
      </c>
      <c r="AG17" s="13" t="e">
        <f t="shared" si="8"/>
        <v>#DIV/0!</v>
      </c>
      <c r="AH17" s="13" t="e">
        <f t="shared" si="9"/>
        <v>#DIV/0!</v>
      </c>
      <c r="AI17" s="13" t="e">
        <f t="shared" si="10"/>
        <v>#DIV/0!</v>
      </c>
      <c r="AJ17" s="13" t="e">
        <f t="shared" si="11"/>
        <v>#DIV/0!</v>
      </c>
      <c r="AK17" s="13" t="e">
        <f t="shared" si="12"/>
        <v>#DIV/0!</v>
      </c>
      <c r="AL17" s="13" t="e">
        <f t="shared" si="13"/>
        <v>#DIV/0!</v>
      </c>
      <c r="AM17" s="13" t="e">
        <f t="shared" si="14"/>
        <v>#DIV/0!</v>
      </c>
      <c r="AN17" s="13" t="e">
        <f t="shared" si="15"/>
        <v>#DIV/0!</v>
      </c>
    </row>
    <row r="18" spans="1:40" x14ac:dyDescent="0.25">
      <c r="A18" s="95" t="s">
        <v>69</v>
      </c>
      <c r="B18" s="95"/>
      <c r="C18" s="95"/>
      <c r="D18" s="19">
        <f t="shared" ref="D18:Y18" si="16">SUM(D7:D17)</f>
        <v>20967.739999999998</v>
      </c>
      <c r="E18" s="19">
        <f t="shared" si="16"/>
        <v>6951.0999999999995</v>
      </c>
      <c r="F18" s="19">
        <f t="shared" si="16"/>
        <v>159.77000000000001</v>
      </c>
      <c r="G18" s="19">
        <f t="shared" si="16"/>
        <v>1500.8000000000002</v>
      </c>
      <c r="H18" s="19">
        <f t="shared" si="16"/>
        <v>43.19</v>
      </c>
      <c r="I18" s="19">
        <f t="shared" si="16"/>
        <v>775.41</v>
      </c>
      <c r="J18" s="19">
        <f t="shared" si="16"/>
        <v>1062.8699999999999</v>
      </c>
      <c r="K18" s="19">
        <f t="shared" si="16"/>
        <v>2884.2</v>
      </c>
      <c r="L18" s="19">
        <f t="shared" si="16"/>
        <v>1911.52</v>
      </c>
      <c r="M18" s="19">
        <f t="shared" si="16"/>
        <v>183.28</v>
      </c>
      <c r="N18" s="19">
        <f t="shared" si="16"/>
        <v>0</v>
      </c>
      <c r="O18" s="19">
        <f t="shared" si="16"/>
        <v>681.92</v>
      </c>
      <c r="P18" s="19">
        <f t="shared" si="16"/>
        <v>3253.7</v>
      </c>
      <c r="Q18" s="19">
        <f t="shared" si="16"/>
        <v>0</v>
      </c>
      <c r="R18" s="19">
        <f t="shared" si="16"/>
        <v>1559.98</v>
      </c>
      <c r="S18" s="19">
        <f t="shared" si="16"/>
        <v>13163.6</v>
      </c>
      <c r="T18" s="19">
        <f t="shared" si="16"/>
        <v>12632.6</v>
      </c>
      <c r="U18" s="19">
        <f t="shared" si="16"/>
        <v>102</v>
      </c>
      <c r="V18" s="19">
        <f t="shared" si="16"/>
        <v>8</v>
      </c>
      <c r="W18" s="19">
        <f t="shared" si="16"/>
        <v>1145</v>
      </c>
      <c r="X18" s="19">
        <f t="shared" si="16"/>
        <v>120</v>
      </c>
      <c r="Y18" s="19">
        <f t="shared" si="16"/>
        <v>44</v>
      </c>
      <c r="Z18" s="19">
        <f t="shared" si="1"/>
        <v>6.0708296943231437</v>
      </c>
      <c r="AA18" s="19">
        <f t="shared" si="2"/>
        <v>0.13953711790393014</v>
      </c>
      <c r="AB18" s="19">
        <f t="shared" si="3"/>
        <v>0.61297233201581025</v>
      </c>
      <c r="AC18" s="19">
        <f t="shared" si="4"/>
        <v>0.84021343873517773</v>
      </c>
      <c r="AD18" s="19">
        <f t="shared" si="5"/>
        <v>2.2033613445378148</v>
      </c>
      <c r="AE18" s="19">
        <f t="shared" si="6"/>
        <v>1.6694497816593887</v>
      </c>
      <c r="AF18" s="19">
        <f t="shared" si="7"/>
        <v>0</v>
      </c>
      <c r="AG18" s="19">
        <f t="shared" si="8"/>
        <v>0.52094728800611145</v>
      </c>
      <c r="AH18" s="19">
        <f t="shared" si="9"/>
        <v>2.4856378915202444</v>
      </c>
      <c r="AI18" s="19">
        <f t="shared" si="10"/>
        <v>0</v>
      </c>
      <c r="AJ18" s="19">
        <f t="shared" si="11"/>
        <v>18.312436681222707</v>
      </c>
      <c r="AK18" s="19">
        <f t="shared" si="12"/>
        <v>11.032838427947599</v>
      </c>
      <c r="AL18" s="19">
        <f t="shared" si="13"/>
        <v>29.345275109170302</v>
      </c>
      <c r="AM18" s="19">
        <f t="shared" si="14"/>
        <v>12.833333333333334</v>
      </c>
      <c r="AN18" s="19">
        <f t="shared" si="15"/>
        <v>9.151219512195123</v>
      </c>
    </row>
    <row r="20" spans="1:40" ht="15.75" x14ac:dyDescent="0.25">
      <c r="A20" s="20" t="s">
        <v>70</v>
      </c>
    </row>
    <row r="21" spans="1:40" ht="15.75" x14ac:dyDescent="0.25">
      <c r="A21" s="21" t="s">
        <v>71</v>
      </c>
    </row>
    <row r="22" spans="1:40" ht="15.75" x14ac:dyDescent="0.25">
      <c r="A22" s="22" t="s">
        <v>72</v>
      </c>
    </row>
    <row r="23" spans="1:40" ht="15.75" x14ac:dyDescent="0.25">
      <c r="A23" s="20" t="s">
        <v>73</v>
      </c>
    </row>
    <row r="24" spans="1:40" ht="15.75" x14ac:dyDescent="0.25">
      <c r="A24" s="20" t="s">
        <v>74</v>
      </c>
    </row>
    <row r="25" spans="1:40" ht="15.75" x14ac:dyDescent="0.25">
      <c r="A25" s="20" t="s">
        <v>75</v>
      </c>
    </row>
    <row r="26" spans="1:40" ht="15.75" x14ac:dyDescent="0.25">
      <c r="A26" s="20" t="s">
        <v>76</v>
      </c>
    </row>
    <row r="27" spans="1:40" ht="15.75" x14ac:dyDescent="0.25">
      <c r="A27" s="20" t="s">
        <v>77</v>
      </c>
    </row>
    <row r="28" spans="1:40" ht="15.75" x14ac:dyDescent="0.25">
      <c r="A28" s="20" t="s">
        <v>78</v>
      </c>
    </row>
    <row r="29" spans="1:40" ht="15.75" x14ac:dyDescent="0.25">
      <c r="A29" s="20" t="s">
        <v>79</v>
      </c>
    </row>
    <row r="30" spans="1:40" ht="15.75" x14ac:dyDescent="0.25">
      <c r="A30" s="20" t="s">
        <v>80</v>
      </c>
    </row>
    <row r="31" spans="1:40" ht="15.75" x14ac:dyDescent="0.25">
      <c r="A31" s="21" t="s">
        <v>81</v>
      </c>
    </row>
    <row r="32" spans="1:40" ht="15.75" x14ac:dyDescent="0.25">
      <c r="A32" s="20" t="s">
        <v>82</v>
      </c>
    </row>
    <row r="33" spans="1:1" ht="15.75" x14ac:dyDescent="0.25">
      <c r="A33" s="20" t="s">
        <v>83</v>
      </c>
    </row>
    <row r="34" spans="1:1" ht="15.75" x14ac:dyDescent="0.25">
      <c r="A34" s="20" t="s">
        <v>84</v>
      </c>
    </row>
    <row r="35" spans="1:1" ht="15.75" x14ac:dyDescent="0.25">
      <c r="A35" s="20" t="s">
        <v>85</v>
      </c>
    </row>
  </sheetData>
  <mergeCells count="30">
    <mergeCell ref="A18:C18"/>
    <mergeCell ref="AH5:AH6"/>
    <mergeCell ref="AI5:AI6"/>
    <mergeCell ref="AJ5:AJ6"/>
    <mergeCell ref="AK5:AK6"/>
    <mergeCell ref="V5:V6"/>
    <mergeCell ref="W5:W6"/>
    <mergeCell ref="X5:X6"/>
    <mergeCell ref="Y5:Y6"/>
    <mergeCell ref="Z5:Z6"/>
    <mergeCell ref="AA5:AA6"/>
    <mergeCell ref="AB5:AB6"/>
    <mergeCell ref="AC5:AC6"/>
    <mergeCell ref="AD5:AD6"/>
    <mergeCell ref="AE5:AE6"/>
    <mergeCell ref="AF5:AF6"/>
    <mergeCell ref="A1:AN1"/>
    <mergeCell ref="A3:AN3"/>
    <mergeCell ref="A5:A6"/>
    <mergeCell ref="B5:B6"/>
    <mergeCell ref="C5:C6"/>
    <mergeCell ref="D5:D6"/>
    <mergeCell ref="E5:R5"/>
    <mergeCell ref="S5:S6"/>
    <mergeCell ref="T5:T6"/>
    <mergeCell ref="U5:U6"/>
    <mergeCell ref="AN5:AN6"/>
    <mergeCell ref="AL5:AL6"/>
    <mergeCell ref="AM5:AM6"/>
    <mergeCell ref="AG5:AG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39"/>
  <sheetViews>
    <sheetView workbookViewId="0">
      <selection activeCell="B19" sqref="B19"/>
    </sheetView>
  </sheetViews>
  <sheetFormatPr defaultRowHeight="15" x14ac:dyDescent="0.25"/>
  <cols>
    <col min="2" max="2" width="48.140625" customWidth="1"/>
    <col min="3" max="3" width="11.140625" bestFit="1" customWidth="1"/>
    <col min="5" max="5" width="7" bestFit="1" customWidth="1"/>
    <col min="6" max="7" width="7.7109375" bestFit="1" customWidth="1"/>
    <col min="8" max="8" width="9.85546875" bestFit="1" customWidth="1"/>
    <col min="9" max="9" width="7.7109375" bestFit="1" customWidth="1"/>
    <col min="10" max="10" width="7" bestFit="1" customWidth="1"/>
    <col min="11" max="11" width="8.7109375" bestFit="1" customWidth="1"/>
    <col min="12" max="12" width="3.7109375" bestFit="1" customWidth="1"/>
    <col min="13" max="13" width="3.42578125" customWidth="1"/>
    <col min="14" max="14" width="7.7109375" bestFit="1" customWidth="1"/>
    <col min="15" max="15" width="8.7109375" bestFit="1" customWidth="1"/>
    <col min="16" max="16" width="8" bestFit="1" customWidth="1"/>
    <col min="17" max="17" width="8.7109375" bestFit="1" customWidth="1"/>
    <col min="18" max="18" width="8" bestFit="1" customWidth="1"/>
    <col min="21" max="21" width="11" customWidth="1"/>
    <col min="22" max="22" width="10.5703125" customWidth="1"/>
  </cols>
  <sheetData>
    <row r="1" spans="1:28" x14ac:dyDescent="0.25">
      <c r="A1" s="97" t="s">
        <v>86</v>
      </c>
      <c r="B1" s="97"/>
      <c r="C1" s="97"/>
      <c r="D1" s="97"/>
      <c r="E1" s="97"/>
      <c r="F1" s="97"/>
      <c r="G1" s="97"/>
      <c r="H1" s="97"/>
      <c r="I1" s="97"/>
      <c r="J1" s="97"/>
      <c r="K1" s="97"/>
      <c r="L1" s="97"/>
      <c r="M1" s="97"/>
      <c r="N1" s="97"/>
      <c r="O1" s="97"/>
      <c r="P1" s="97"/>
      <c r="Q1" s="97"/>
      <c r="R1" s="97"/>
      <c r="S1" s="97"/>
      <c r="T1" s="97"/>
      <c r="U1" s="97"/>
      <c r="V1" s="97"/>
      <c r="W1" s="97"/>
      <c r="X1" s="97"/>
      <c r="Y1" s="97"/>
    </row>
    <row r="2" spans="1:28" x14ac:dyDescent="0.25">
      <c r="A2" s="23" t="s">
        <v>0</v>
      </c>
      <c r="B2" s="23"/>
      <c r="C2" s="23"/>
      <c r="D2" s="23"/>
      <c r="E2" s="23"/>
      <c r="F2" s="23"/>
      <c r="G2" s="23"/>
      <c r="H2" s="23"/>
      <c r="I2" s="23"/>
      <c r="J2" s="23"/>
      <c r="K2" s="23"/>
      <c r="L2" s="23"/>
      <c r="M2" s="23"/>
      <c r="N2" s="23"/>
      <c r="O2" s="23"/>
      <c r="P2" s="23"/>
      <c r="Q2" s="23"/>
      <c r="R2" s="23"/>
      <c r="S2" s="23"/>
      <c r="T2" s="23"/>
      <c r="U2" s="23"/>
      <c r="V2" s="23"/>
      <c r="W2" s="23"/>
      <c r="X2" s="23"/>
      <c r="Y2" s="23"/>
    </row>
    <row r="3" spans="1:28" ht="54.75" customHeight="1" x14ac:dyDescent="0.25">
      <c r="A3" s="98" t="s">
        <v>87</v>
      </c>
      <c r="B3" s="98"/>
      <c r="C3" s="98"/>
      <c r="D3" s="98"/>
      <c r="E3" s="98"/>
      <c r="F3" s="98"/>
      <c r="G3" s="98"/>
      <c r="H3" s="98"/>
      <c r="I3" s="98"/>
      <c r="J3" s="98"/>
      <c r="K3" s="98"/>
      <c r="L3" s="98"/>
      <c r="M3" s="98"/>
      <c r="N3" s="98"/>
      <c r="O3" s="98"/>
      <c r="P3" s="98"/>
      <c r="Q3" s="98"/>
      <c r="R3" s="98"/>
      <c r="S3" s="98"/>
      <c r="T3" s="98"/>
      <c r="U3" s="98"/>
      <c r="V3" s="98"/>
      <c r="W3" s="98"/>
      <c r="X3" s="98"/>
      <c r="Y3" s="98"/>
    </row>
    <row r="4" spans="1:28" ht="3.75" customHeight="1" x14ac:dyDescent="0.25">
      <c r="A4" s="24"/>
      <c r="B4" s="24"/>
      <c r="C4" s="24"/>
      <c r="D4" s="24"/>
      <c r="E4" s="24"/>
      <c r="F4" s="24"/>
      <c r="G4" s="25"/>
      <c r="H4" s="25"/>
      <c r="I4" s="25"/>
      <c r="J4" s="25"/>
      <c r="K4" s="25"/>
      <c r="L4" s="25"/>
      <c r="M4" s="25"/>
      <c r="N4" s="25"/>
      <c r="O4" s="25"/>
      <c r="P4" s="25"/>
      <c r="Q4" s="25"/>
      <c r="R4" s="25"/>
      <c r="S4" s="25"/>
      <c r="T4" s="25"/>
      <c r="U4" s="25"/>
      <c r="V4" s="25"/>
      <c r="W4" s="25"/>
      <c r="X4" s="25"/>
      <c r="Y4" s="25"/>
    </row>
    <row r="5" spans="1:28" x14ac:dyDescent="0.25">
      <c r="A5" s="99" t="s">
        <v>12</v>
      </c>
      <c r="B5" s="100" t="s">
        <v>14</v>
      </c>
      <c r="C5" s="99" t="s">
        <v>13</v>
      </c>
      <c r="D5" s="99" t="s">
        <v>88</v>
      </c>
      <c r="E5" s="101" t="s">
        <v>89</v>
      </c>
      <c r="F5" s="102"/>
      <c r="G5" s="102"/>
      <c r="H5" s="102"/>
      <c r="I5" s="102"/>
      <c r="J5" s="102"/>
      <c r="K5" s="102"/>
      <c r="L5" s="102"/>
      <c r="M5" s="102"/>
      <c r="N5" s="102"/>
      <c r="O5" s="102"/>
      <c r="P5" s="102"/>
      <c r="Q5" s="102"/>
      <c r="R5" s="103"/>
      <c r="S5" s="104" t="s">
        <v>90</v>
      </c>
      <c r="T5" s="104" t="s">
        <v>91</v>
      </c>
      <c r="U5" s="104" t="s">
        <v>92</v>
      </c>
      <c r="V5" s="99" t="s">
        <v>20</v>
      </c>
      <c r="W5" s="99" t="s">
        <v>21</v>
      </c>
      <c r="X5" s="99" t="s">
        <v>22</v>
      </c>
      <c r="Y5" s="99" t="s">
        <v>93</v>
      </c>
    </row>
    <row r="6" spans="1:28" ht="107.25" customHeight="1" x14ac:dyDescent="0.25">
      <c r="A6" s="99"/>
      <c r="B6" s="100"/>
      <c r="C6" s="99"/>
      <c r="D6" s="99"/>
      <c r="E6" s="26" t="s">
        <v>94</v>
      </c>
      <c r="F6" s="26" t="s">
        <v>95</v>
      </c>
      <c r="G6" s="26" t="s">
        <v>96</v>
      </c>
      <c r="H6" s="26" t="s">
        <v>97</v>
      </c>
      <c r="I6" s="26" t="s">
        <v>98</v>
      </c>
      <c r="J6" s="26" t="s">
        <v>99</v>
      </c>
      <c r="K6" s="26" t="s">
        <v>100</v>
      </c>
      <c r="L6" s="26" t="s">
        <v>101</v>
      </c>
      <c r="M6" s="26" t="s">
        <v>102</v>
      </c>
      <c r="N6" s="26" t="s">
        <v>103</v>
      </c>
      <c r="O6" s="26" t="s">
        <v>104</v>
      </c>
      <c r="P6" s="26" t="s">
        <v>105</v>
      </c>
      <c r="Q6" s="26" t="s">
        <v>106</v>
      </c>
      <c r="R6" s="26" t="s">
        <v>107</v>
      </c>
      <c r="S6" s="105"/>
      <c r="T6" s="105"/>
      <c r="U6" s="105"/>
      <c r="V6" s="99"/>
      <c r="W6" s="99"/>
      <c r="X6" s="99"/>
      <c r="Y6" s="99"/>
    </row>
    <row r="7" spans="1:28" x14ac:dyDescent="0.25">
      <c r="A7" s="27">
        <v>1</v>
      </c>
      <c r="B7" s="28" t="s">
        <v>108</v>
      </c>
      <c r="C7" s="28" t="s">
        <v>62</v>
      </c>
      <c r="D7" s="29">
        <f t="shared" ref="D7:D11" si="0">SUM(E7:R7)</f>
        <v>25500</v>
      </c>
      <c r="E7" s="28">
        <v>415.92</v>
      </c>
      <c r="F7" s="28">
        <v>174.28</v>
      </c>
      <c r="G7" s="28">
        <v>300</v>
      </c>
      <c r="H7" s="28">
        <v>18675</v>
      </c>
      <c r="I7" s="28">
        <v>43.84</v>
      </c>
      <c r="J7" s="28">
        <v>338.12</v>
      </c>
      <c r="K7" s="28">
        <v>500</v>
      </c>
      <c r="L7" s="28">
        <v>0</v>
      </c>
      <c r="M7" s="28">
        <v>50</v>
      </c>
      <c r="N7" s="28">
        <v>0</v>
      </c>
      <c r="O7" s="28">
        <v>1215</v>
      </c>
      <c r="P7" s="28">
        <v>1000</v>
      </c>
      <c r="Q7" s="28">
        <v>2000</v>
      </c>
      <c r="R7" s="28">
        <v>787.84</v>
      </c>
      <c r="S7" s="28">
        <v>1500</v>
      </c>
      <c r="T7" s="28">
        <v>250</v>
      </c>
      <c r="U7" s="28">
        <v>85</v>
      </c>
      <c r="V7" s="27">
        <v>3</v>
      </c>
      <c r="W7" s="27">
        <v>57</v>
      </c>
      <c r="X7" s="27">
        <v>49</v>
      </c>
      <c r="Y7" s="27">
        <v>1</v>
      </c>
    </row>
    <row r="8" spans="1:28" x14ac:dyDescent="0.25">
      <c r="A8" s="27">
        <v>2</v>
      </c>
      <c r="B8" s="28" t="s">
        <v>109</v>
      </c>
      <c r="C8" s="28" t="s">
        <v>60</v>
      </c>
      <c r="D8" s="29">
        <f t="shared" si="0"/>
        <v>28028</v>
      </c>
      <c r="E8" s="28">
        <v>426.23</v>
      </c>
      <c r="F8" s="28">
        <v>125</v>
      </c>
      <c r="G8" s="28">
        <v>300</v>
      </c>
      <c r="H8" s="28">
        <v>14555</v>
      </c>
      <c r="I8" s="28">
        <v>59</v>
      </c>
      <c r="J8" s="28">
        <v>174.88</v>
      </c>
      <c r="K8" s="28">
        <v>586</v>
      </c>
      <c r="L8" s="28">
        <v>0</v>
      </c>
      <c r="M8" s="28">
        <v>0</v>
      </c>
      <c r="N8" s="28">
        <v>0</v>
      </c>
      <c r="O8" s="28">
        <v>250</v>
      </c>
      <c r="P8" s="28">
        <v>4801.8900000000003</v>
      </c>
      <c r="Q8" s="28">
        <v>3250</v>
      </c>
      <c r="R8" s="28">
        <v>3500</v>
      </c>
      <c r="S8" s="28">
        <v>2656</v>
      </c>
      <c r="T8" s="28">
        <v>650</v>
      </c>
      <c r="U8" s="28">
        <v>57</v>
      </c>
      <c r="V8" s="27">
        <v>3</v>
      </c>
      <c r="W8" s="27">
        <v>57</v>
      </c>
      <c r="X8" s="27">
        <v>39</v>
      </c>
      <c r="Y8" s="27">
        <v>1</v>
      </c>
    </row>
    <row r="9" spans="1:28" x14ac:dyDescent="0.25">
      <c r="A9" s="27">
        <v>3</v>
      </c>
      <c r="B9" s="28" t="s">
        <v>110</v>
      </c>
      <c r="C9" s="28"/>
      <c r="D9" s="29">
        <f t="shared" si="0"/>
        <v>0</v>
      </c>
      <c r="E9" s="27"/>
      <c r="F9" s="27"/>
      <c r="G9" s="27"/>
      <c r="H9" s="27"/>
      <c r="I9" s="27"/>
      <c r="J9" s="27"/>
      <c r="K9" s="27"/>
      <c r="L9" s="27"/>
      <c r="M9" s="27"/>
      <c r="N9" s="27"/>
      <c r="O9" s="27"/>
      <c r="P9" s="27"/>
      <c r="Q9" s="27"/>
      <c r="R9" s="27"/>
      <c r="S9" s="27"/>
      <c r="T9" s="27"/>
      <c r="U9" s="27"/>
      <c r="V9" s="27"/>
      <c r="W9" s="27"/>
      <c r="X9" s="27">
        <v>10</v>
      </c>
      <c r="Y9" s="27"/>
    </row>
    <row r="10" spans="1:28" x14ac:dyDescent="0.25">
      <c r="A10" s="27">
        <v>4</v>
      </c>
      <c r="B10" s="28" t="s">
        <v>111</v>
      </c>
      <c r="C10" s="28"/>
      <c r="D10" s="29">
        <f t="shared" si="0"/>
        <v>0</v>
      </c>
      <c r="E10" s="27"/>
      <c r="F10" s="27"/>
      <c r="G10" s="27"/>
      <c r="H10" s="27"/>
      <c r="I10" s="27"/>
      <c r="J10" s="27"/>
      <c r="K10" s="27"/>
      <c r="L10" s="27"/>
      <c r="M10" s="27"/>
      <c r="N10" s="27"/>
      <c r="O10" s="27"/>
      <c r="P10" s="27"/>
      <c r="Q10" s="27"/>
      <c r="R10" s="27"/>
      <c r="S10" s="27"/>
      <c r="T10" s="27"/>
      <c r="U10" s="27"/>
      <c r="V10" s="27"/>
      <c r="W10" s="27"/>
      <c r="X10" s="27"/>
      <c r="Y10" s="27"/>
    </row>
    <row r="11" spans="1:28" x14ac:dyDescent="0.25">
      <c r="A11" s="27">
        <v>5</v>
      </c>
      <c r="B11" s="28" t="s">
        <v>112</v>
      </c>
      <c r="C11" s="28"/>
      <c r="D11" s="29">
        <f t="shared" si="0"/>
        <v>350</v>
      </c>
      <c r="E11" s="27">
        <v>350</v>
      </c>
      <c r="F11" s="27"/>
      <c r="G11" s="27"/>
      <c r="H11" s="27"/>
      <c r="I11" s="27"/>
      <c r="J11" s="27"/>
      <c r="K11" s="27"/>
      <c r="L11" s="27"/>
      <c r="M11" s="27"/>
      <c r="N11" s="27"/>
      <c r="O11" s="27"/>
      <c r="P11" s="27"/>
      <c r="Q11" s="27"/>
      <c r="R11" s="27"/>
      <c r="S11" s="27"/>
      <c r="T11" s="27"/>
      <c r="U11" s="27">
        <v>2</v>
      </c>
      <c r="V11" s="27">
        <v>1</v>
      </c>
      <c r="W11" s="27"/>
      <c r="X11" s="27">
        <v>1</v>
      </c>
      <c r="Y11" s="27"/>
    </row>
    <row r="12" spans="1:28" x14ac:dyDescent="0.25">
      <c r="A12" s="27">
        <v>7</v>
      </c>
      <c r="B12" s="28" t="s">
        <v>59</v>
      </c>
      <c r="C12" s="30">
        <f>SUM(D12:Q12)</f>
        <v>5002.6600000000008</v>
      </c>
      <c r="D12" s="27">
        <v>281.44</v>
      </c>
      <c r="E12" s="27">
        <v>0</v>
      </c>
      <c r="F12" s="27">
        <v>136.27000000000001</v>
      </c>
      <c r="G12" s="27">
        <v>24.09</v>
      </c>
      <c r="H12" s="27">
        <v>151.76</v>
      </c>
      <c r="I12" s="27">
        <v>774.64</v>
      </c>
      <c r="J12" s="27">
        <v>1165.3</v>
      </c>
      <c r="K12" s="27">
        <v>1031.52</v>
      </c>
      <c r="L12" s="27">
        <v>15.28</v>
      </c>
      <c r="M12" s="27">
        <v>0</v>
      </c>
      <c r="N12" s="27">
        <v>148.84</v>
      </c>
      <c r="O12" s="27">
        <v>901.34</v>
      </c>
      <c r="P12" s="27">
        <v>0</v>
      </c>
      <c r="Q12" s="27">
        <v>372.18</v>
      </c>
      <c r="R12" s="27">
        <v>5000</v>
      </c>
      <c r="S12" s="27">
        <v>5000</v>
      </c>
      <c r="T12" s="27"/>
      <c r="U12" s="27"/>
      <c r="V12" s="27"/>
      <c r="W12" s="27"/>
      <c r="X12" s="27"/>
      <c r="Y12" s="27"/>
    </row>
    <row r="13" spans="1:28" x14ac:dyDescent="0.25">
      <c r="A13" s="96" t="s">
        <v>69</v>
      </c>
      <c r="B13" s="96"/>
      <c r="C13" s="96"/>
      <c r="D13" s="31">
        <f t="shared" ref="D13:Y13" si="1">SUM(D7:D12)</f>
        <v>54159.44</v>
      </c>
      <c r="E13" s="31">
        <f t="shared" si="1"/>
        <v>1192.1500000000001</v>
      </c>
      <c r="F13" s="31">
        <f t="shared" si="1"/>
        <v>435.54999999999995</v>
      </c>
      <c r="G13" s="31">
        <f t="shared" si="1"/>
        <v>624.09</v>
      </c>
      <c r="H13" s="31">
        <f t="shared" si="1"/>
        <v>33381.760000000002</v>
      </c>
      <c r="I13" s="31">
        <f t="shared" si="1"/>
        <v>877.48</v>
      </c>
      <c r="J13" s="31">
        <f t="shared" si="1"/>
        <v>1678.3</v>
      </c>
      <c r="K13" s="31">
        <f t="shared" si="1"/>
        <v>2117.52</v>
      </c>
      <c r="L13" s="31">
        <f t="shared" si="1"/>
        <v>15.28</v>
      </c>
      <c r="M13" s="31">
        <f t="shared" si="1"/>
        <v>50</v>
      </c>
      <c r="N13" s="31">
        <f t="shared" si="1"/>
        <v>148.84</v>
      </c>
      <c r="O13" s="31">
        <f t="shared" si="1"/>
        <v>2366.34</v>
      </c>
      <c r="P13" s="31">
        <f t="shared" si="1"/>
        <v>5801.89</v>
      </c>
      <c r="Q13" s="31">
        <f t="shared" si="1"/>
        <v>5622.18</v>
      </c>
      <c r="R13" s="31">
        <f t="shared" si="1"/>
        <v>9287.84</v>
      </c>
      <c r="S13" s="31">
        <f t="shared" si="1"/>
        <v>9156</v>
      </c>
      <c r="T13" s="31">
        <f t="shared" si="1"/>
        <v>900</v>
      </c>
      <c r="U13" s="31">
        <f t="shared" si="1"/>
        <v>144</v>
      </c>
      <c r="V13" s="31">
        <f t="shared" si="1"/>
        <v>7</v>
      </c>
      <c r="W13" s="31">
        <f t="shared" si="1"/>
        <v>114</v>
      </c>
      <c r="X13" s="31">
        <f t="shared" si="1"/>
        <v>99</v>
      </c>
      <c r="Y13" s="31">
        <f t="shared" si="1"/>
        <v>2</v>
      </c>
    </row>
    <row r="14" spans="1:28" x14ac:dyDescent="0.25">
      <c r="A14" s="32"/>
      <c r="B14" s="32"/>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row>
    <row r="15" spans="1:28" ht="15.75" x14ac:dyDescent="0.25">
      <c r="A15" s="33" t="s">
        <v>70</v>
      </c>
      <c r="B15" s="32"/>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row>
    <row r="16" spans="1:28" ht="15.75" x14ac:dyDescent="0.25">
      <c r="A16" s="34" t="s">
        <v>71</v>
      </c>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row>
    <row r="17" spans="1:28" ht="15.75" x14ac:dyDescent="0.25">
      <c r="A17" s="35" t="s">
        <v>72</v>
      </c>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c r="AB17" s="32"/>
    </row>
    <row r="18" spans="1:28" ht="15.75" x14ac:dyDescent="0.25">
      <c r="A18" s="20" t="s">
        <v>73</v>
      </c>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row>
    <row r="19" spans="1:28" ht="15.75" x14ac:dyDescent="0.25">
      <c r="A19" s="33" t="s">
        <v>74</v>
      </c>
      <c r="B19" s="32"/>
      <c r="C19" s="32"/>
      <c r="D19" s="32"/>
      <c r="E19" s="32"/>
      <c r="F19" s="32"/>
      <c r="G19" s="32"/>
      <c r="H19" s="32"/>
      <c r="I19" s="32"/>
      <c r="J19" s="32"/>
      <c r="K19" s="32"/>
      <c r="L19" s="32"/>
      <c r="M19" s="32"/>
      <c r="N19" s="32"/>
      <c r="O19" s="32"/>
      <c r="P19" s="32"/>
      <c r="Q19" s="32"/>
      <c r="R19" s="32"/>
      <c r="S19" s="32"/>
      <c r="T19" s="32"/>
      <c r="U19" s="32"/>
      <c r="V19" s="32"/>
      <c r="W19" s="32"/>
      <c r="X19" s="32"/>
      <c r="Y19" s="32"/>
      <c r="Z19" s="32"/>
      <c r="AA19" s="32"/>
      <c r="AB19" s="32"/>
    </row>
    <row r="20" spans="1:28" ht="15.75" x14ac:dyDescent="0.25">
      <c r="A20" s="33" t="s">
        <v>75</v>
      </c>
      <c r="B20" s="32"/>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row>
    <row r="21" spans="1:28" ht="15.75" x14ac:dyDescent="0.25">
      <c r="A21" s="33" t="s">
        <v>113</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row>
    <row r="22" spans="1:28" ht="15.75" x14ac:dyDescent="0.25">
      <c r="A22" s="33" t="s">
        <v>77</v>
      </c>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row>
    <row r="23" spans="1:28" ht="15.75" x14ac:dyDescent="0.25">
      <c r="A23" s="33" t="s">
        <v>78</v>
      </c>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row>
    <row r="24" spans="1:28" ht="15.75" x14ac:dyDescent="0.25">
      <c r="A24" s="33" t="s">
        <v>79</v>
      </c>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row>
    <row r="25" spans="1:28" ht="15.75" x14ac:dyDescent="0.25">
      <c r="A25" s="33" t="s">
        <v>80</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row>
    <row r="26" spans="1:28" ht="15.75" x14ac:dyDescent="0.25">
      <c r="A26" s="34" t="s">
        <v>81</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row>
    <row r="27" spans="1:28" ht="15.75" x14ac:dyDescent="0.25">
      <c r="A27" s="35" t="s">
        <v>114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row>
    <row r="28" spans="1:28" ht="15.75" x14ac:dyDescent="0.25">
      <c r="A28" s="20" t="s">
        <v>83</v>
      </c>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row>
    <row r="29" spans="1:28" ht="15.75" x14ac:dyDescent="0.25">
      <c r="A29" s="20" t="s">
        <v>84</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row>
    <row r="30" spans="1:28" ht="15.75" x14ac:dyDescent="0.25">
      <c r="A30" s="20" t="s">
        <v>85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row>
    <row r="31" spans="1:28" x14ac:dyDescent="0.25">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row>
    <row r="32" spans="1:28" x14ac:dyDescent="0.25">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row>
    <row r="33" spans="1:28" x14ac:dyDescent="0.25">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row>
    <row r="34" spans="1:28" x14ac:dyDescent="0.25">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row>
    <row r="35" spans="1:28" x14ac:dyDescent="0.25">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row>
    <row r="36" spans="1:28" x14ac:dyDescent="0.25">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row>
    <row r="37" spans="1:28" x14ac:dyDescent="0.25">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row>
    <row r="38" spans="1:28" x14ac:dyDescent="0.25">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row>
    <row r="39" spans="1:28" x14ac:dyDescent="0.25">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row>
  </sheetData>
  <mergeCells count="15">
    <mergeCell ref="A13:C13"/>
    <mergeCell ref="A1:Y1"/>
    <mergeCell ref="A3:Y3"/>
    <mergeCell ref="A5:A6"/>
    <mergeCell ref="B5:B6"/>
    <mergeCell ref="C5:C6"/>
    <mergeCell ref="D5:D6"/>
    <mergeCell ref="E5:R5"/>
    <mergeCell ref="S5:S6"/>
    <mergeCell ref="T5:T6"/>
    <mergeCell ref="U5:U6"/>
    <mergeCell ref="V5:V6"/>
    <mergeCell ref="W5:W6"/>
    <mergeCell ref="X5:X6"/>
    <mergeCell ref="Y5:Y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4"/>
  <sheetViews>
    <sheetView workbookViewId="0">
      <selection activeCell="A6" sqref="A6:H14"/>
    </sheetView>
  </sheetViews>
  <sheetFormatPr defaultRowHeight="15" x14ac:dyDescent="0.25"/>
  <cols>
    <col min="1" max="1" width="11.7109375" style="54" customWidth="1"/>
    <col min="2" max="2" width="83.28515625" style="54" bestFit="1" customWidth="1"/>
    <col min="3" max="3" width="36.42578125" style="54" bestFit="1" customWidth="1"/>
    <col min="4" max="4" width="20.7109375" style="54" bestFit="1" customWidth="1"/>
    <col min="5" max="6" width="9.140625" style="54"/>
    <col min="7" max="7" width="13.42578125" customWidth="1"/>
    <col min="8" max="8" width="16.5703125" bestFit="1" customWidth="1"/>
  </cols>
  <sheetData>
    <row r="1" spans="1:8" x14ac:dyDescent="0.25">
      <c r="A1" s="106" t="s">
        <v>115</v>
      </c>
      <c r="B1" s="106"/>
      <c r="C1" s="106"/>
      <c r="D1" s="106"/>
      <c r="E1" s="106"/>
      <c r="F1" s="106"/>
      <c r="G1" s="106"/>
      <c r="H1" s="106"/>
    </row>
    <row r="2" spans="1:8" x14ac:dyDescent="0.25">
      <c r="A2" s="36"/>
      <c r="B2" s="36"/>
      <c r="C2" s="36"/>
      <c r="D2" s="37"/>
      <c r="E2" s="37"/>
      <c r="F2" s="37"/>
      <c r="G2" s="38"/>
      <c r="H2" s="39"/>
    </row>
    <row r="3" spans="1:8" x14ac:dyDescent="0.25">
      <c r="A3" s="40" t="s">
        <v>0</v>
      </c>
      <c r="B3" s="40"/>
      <c r="C3" s="41"/>
      <c r="D3" s="41"/>
      <c r="E3" s="41"/>
      <c r="F3" s="41"/>
      <c r="G3" s="42"/>
      <c r="H3" s="42"/>
    </row>
    <row r="4" spans="1:8" x14ac:dyDescent="0.25">
      <c r="A4" s="107" t="s">
        <v>116</v>
      </c>
      <c r="B4" s="107"/>
      <c r="C4" s="107"/>
      <c r="D4" s="107"/>
      <c r="E4" s="41"/>
      <c r="F4" s="41"/>
      <c r="G4" s="42"/>
      <c r="H4" s="42"/>
    </row>
    <row r="5" spans="1:8" x14ac:dyDescent="0.25">
      <c r="A5" s="36"/>
      <c r="B5" s="36"/>
      <c r="C5" s="36"/>
      <c r="D5" s="36"/>
      <c r="E5" s="36"/>
      <c r="F5" s="36"/>
      <c r="G5" s="43"/>
      <c r="H5" s="43"/>
    </row>
    <row r="6" spans="1:8" ht="63.75" x14ac:dyDescent="0.25">
      <c r="A6" s="44" t="s">
        <v>117</v>
      </c>
      <c r="B6" s="44" t="s">
        <v>118</v>
      </c>
      <c r="C6" s="44" t="s">
        <v>119</v>
      </c>
      <c r="D6" s="44" t="s">
        <v>120</v>
      </c>
      <c r="E6" s="44" t="s">
        <v>121</v>
      </c>
      <c r="F6" s="44" t="s">
        <v>122</v>
      </c>
      <c r="G6" s="44" t="s">
        <v>123</v>
      </c>
      <c r="H6" s="44" t="s">
        <v>124</v>
      </c>
    </row>
    <row r="7" spans="1:8" x14ac:dyDescent="0.25">
      <c r="A7" s="45">
        <v>9</v>
      </c>
      <c r="B7" s="46" t="s">
        <v>1</v>
      </c>
      <c r="C7" s="52" t="s">
        <v>127</v>
      </c>
      <c r="D7" s="48" t="s">
        <v>126</v>
      </c>
      <c r="E7" s="46">
        <v>168.5</v>
      </c>
      <c r="F7" s="46">
        <v>32</v>
      </c>
      <c r="G7" s="49">
        <v>304996.64</v>
      </c>
      <c r="H7" s="51"/>
    </row>
    <row r="8" spans="1:8" ht="25.5" x14ac:dyDescent="0.25">
      <c r="A8" s="45">
        <v>10</v>
      </c>
      <c r="B8" s="46" t="s">
        <v>2</v>
      </c>
      <c r="C8" s="47" t="s">
        <v>128</v>
      </c>
      <c r="D8" s="48" t="s">
        <v>126</v>
      </c>
      <c r="E8" s="46">
        <v>143.5</v>
      </c>
      <c r="F8" s="46">
        <v>28</v>
      </c>
      <c r="G8" s="49">
        <v>273064.21999999997</v>
      </c>
      <c r="H8" s="51"/>
    </row>
    <row r="9" spans="1:8" x14ac:dyDescent="0.25">
      <c r="A9" s="45">
        <v>11</v>
      </c>
      <c r="B9" s="46" t="s">
        <v>3</v>
      </c>
      <c r="C9" s="47" t="s">
        <v>129</v>
      </c>
      <c r="D9" s="48" t="s">
        <v>126</v>
      </c>
      <c r="E9" s="46">
        <v>71.599999999999994</v>
      </c>
      <c r="F9" s="46">
        <v>14</v>
      </c>
      <c r="G9" s="49">
        <v>92507.64</v>
      </c>
      <c r="H9" s="51"/>
    </row>
    <row r="10" spans="1:8" x14ac:dyDescent="0.25">
      <c r="A10" s="45">
        <v>12</v>
      </c>
      <c r="B10" s="46" t="s">
        <v>4</v>
      </c>
      <c r="C10" s="50" t="s">
        <v>125</v>
      </c>
      <c r="D10" s="48" t="s">
        <v>126</v>
      </c>
      <c r="E10" s="46">
        <v>49.93</v>
      </c>
      <c r="F10" s="46">
        <v>9</v>
      </c>
      <c r="G10" s="49">
        <v>120925.29</v>
      </c>
      <c r="H10" s="51"/>
    </row>
    <row r="11" spans="1:8" x14ac:dyDescent="0.25">
      <c r="A11" s="45">
        <v>13</v>
      </c>
      <c r="B11" s="46" t="s">
        <v>5</v>
      </c>
      <c r="C11" s="2" t="s">
        <v>130</v>
      </c>
      <c r="D11" s="48" t="s">
        <v>131</v>
      </c>
      <c r="E11" s="46">
        <v>32.9</v>
      </c>
      <c r="F11" s="46">
        <v>2</v>
      </c>
      <c r="G11" s="49">
        <v>93128</v>
      </c>
      <c r="H11" s="51"/>
    </row>
    <row r="12" spans="1:8" x14ac:dyDescent="0.25">
      <c r="A12" s="45">
        <v>14</v>
      </c>
      <c r="B12" s="53" t="s">
        <v>6</v>
      </c>
      <c r="C12" s="50" t="s">
        <v>125</v>
      </c>
      <c r="D12" s="48" t="s">
        <v>126</v>
      </c>
      <c r="E12" s="53">
        <v>81.14</v>
      </c>
      <c r="F12" s="53">
        <v>16</v>
      </c>
      <c r="G12" s="51"/>
      <c r="H12" s="51"/>
    </row>
    <row r="13" spans="1:8" x14ac:dyDescent="0.25">
      <c r="A13" s="45">
        <v>15</v>
      </c>
      <c r="B13" s="53" t="s">
        <v>7</v>
      </c>
      <c r="C13" s="50" t="s">
        <v>125</v>
      </c>
      <c r="D13" s="48" t="s">
        <v>126</v>
      </c>
      <c r="E13" s="53">
        <v>38.799999999999997</v>
      </c>
      <c r="F13" s="53">
        <v>7</v>
      </c>
      <c r="G13" s="49">
        <v>3000</v>
      </c>
      <c r="H13" s="51"/>
    </row>
    <row r="14" spans="1:8" x14ac:dyDescent="0.25">
      <c r="A14" s="45">
        <v>16</v>
      </c>
      <c r="B14" s="53" t="s">
        <v>8</v>
      </c>
      <c r="C14" s="50" t="s">
        <v>125</v>
      </c>
      <c r="D14" s="48" t="s">
        <v>126</v>
      </c>
      <c r="E14" s="53">
        <v>81.14</v>
      </c>
      <c r="F14" s="53">
        <v>16</v>
      </c>
      <c r="G14" s="51"/>
      <c r="H14" s="51"/>
    </row>
  </sheetData>
  <mergeCells count="2">
    <mergeCell ref="A1:H1"/>
    <mergeCell ref="A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4</vt:i4>
      </vt:variant>
    </vt:vector>
  </HeadingPairs>
  <TitlesOfParts>
    <vt:vector size="4" baseType="lpstr">
      <vt:lpstr>Sayfa1</vt:lpstr>
      <vt:lpstr>Sayfa2</vt:lpstr>
      <vt:lpstr>Sayfa3</vt:lpstr>
      <vt:lpstr>Sayfa4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Hakan NAMVER</cp:lastModifiedBy>
  <cp:lastPrinted>2021-04-06T08:03:33Z</cp:lastPrinted>
  <dcterms:created xsi:type="dcterms:W3CDTF">2020-12-23T16:44:12Z</dcterms:created>
  <dcterms:modified xsi:type="dcterms:W3CDTF">2021-04-30T12:19:56Z</dcterms:modified>
</cp:coreProperties>
</file>